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5" sheetId="1" r:id="rId1"/>
  </sheets>
  <definedNames>
    <definedName name="_xlnm.Print_Area" localSheetId="0">'Приложение 5'!$A$1:$M$91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2" i="1" l="1"/>
  <c r="F53" i="1"/>
  <c r="F54" i="1"/>
  <c r="F51" i="1"/>
  <c r="H18" i="1" l="1"/>
  <c r="I18" i="1"/>
  <c r="J18" i="1"/>
  <c r="K18" i="1"/>
  <c r="G18" i="1"/>
  <c r="F19" i="1"/>
  <c r="H19" i="1"/>
  <c r="I19" i="1"/>
  <c r="J19" i="1"/>
  <c r="K19" i="1"/>
  <c r="G19" i="1"/>
  <c r="J20" i="1"/>
  <c r="K20" i="1"/>
  <c r="I20" i="1"/>
  <c r="H20" i="1"/>
  <c r="G20" i="1"/>
  <c r="K24" i="1"/>
  <c r="F26" i="1"/>
  <c r="F27" i="1"/>
  <c r="F25" i="1"/>
  <c r="G24" i="1" s="1"/>
  <c r="H24" i="1"/>
  <c r="I24" i="1"/>
  <c r="J24" i="1"/>
  <c r="F24" i="1" l="1"/>
  <c r="F63" i="1"/>
  <c r="F60" i="1" s="1"/>
  <c r="I60" i="1"/>
  <c r="K82" i="1" l="1"/>
  <c r="J82" i="1"/>
  <c r="I82" i="1"/>
  <c r="H82" i="1"/>
  <c r="G82" i="1"/>
  <c r="K83" i="1"/>
  <c r="K81" i="1" s="1"/>
  <c r="J83" i="1"/>
  <c r="J81" i="1" s="1"/>
  <c r="I83" i="1"/>
  <c r="I81" i="1" s="1"/>
  <c r="H83" i="1"/>
  <c r="H81" i="1" s="1"/>
  <c r="G83" i="1"/>
  <c r="G81" i="1" s="1"/>
  <c r="F84" i="1"/>
  <c r="F82" i="1" l="1"/>
  <c r="I59" i="1"/>
  <c r="F59" i="1" s="1"/>
  <c r="F56" i="1" s="1"/>
  <c r="F67" i="1"/>
  <c r="F64" i="1" s="1"/>
  <c r="I64" i="1"/>
  <c r="F20" i="1" l="1"/>
  <c r="F18" i="1"/>
  <c r="F21" i="1"/>
  <c r="I56" i="1" l="1"/>
  <c r="F71" i="1" l="1"/>
  <c r="F79" i="1" s="1"/>
  <c r="F70" i="1"/>
  <c r="F78" i="1" s="1"/>
  <c r="F69" i="1"/>
  <c r="F77" i="1" s="1"/>
  <c r="K68" i="1"/>
  <c r="J68" i="1"/>
  <c r="I68" i="1"/>
  <c r="H68" i="1"/>
  <c r="G68" i="1"/>
  <c r="K79" i="1"/>
  <c r="J79" i="1"/>
  <c r="I79" i="1"/>
  <c r="H79" i="1"/>
  <c r="G79" i="1"/>
  <c r="K78" i="1"/>
  <c r="J78" i="1"/>
  <c r="I78" i="1"/>
  <c r="H78" i="1"/>
  <c r="G78" i="1"/>
  <c r="K77" i="1"/>
  <c r="K88" i="1" s="1"/>
  <c r="J77" i="1"/>
  <c r="I77" i="1"/>
  <c r="H77" i="1"/>
  <c r="G77" i="1"/>
  <c r="F68" i="1" l="1"/>
  <c r="F76" i="1"/>
  <c r="H15" i="1"/>
  <c r="F46" i="1" l="1"/>
  <c r="G38" i="1" l="1"/>
  <c r="F38" i="1" s="1"/>
  <c r="G40" i="1"/>
  <c r="F39" i="1"/>
  <c r="F37" i="1"/>
  <c r="G23" i="1"/>
  <c r="F23" i="1" s="1"/>
  <c r="G17" i="1"/>
  <c r="E77" i="1" l="1"/>
  <c r="E78" i="1"/>
  <c r="E79" i="1"/>
  <c r="F75" i="1" l="1"/>
  <c r="F74" i="1"/>
  <c r="F73" i="1"/>
  <c r="K47" i="1"/>
  <c r="K44" i="1"/>
  <c r="H76" i="1" l="1"/>
  <c r="K76" i="1"/>
  <c r="I76" i="1"/>
  <c r="G76" i="1"/>
  <c r="J76" i="1"/>
  <c r="K72" i="1"/>
  <c r="J72" i="1"/>
  <c r="I72" i="1"/>
  <c r="H72" i="1"/>
  <c r="G72" i="1"/>
  <c r="F72" i="1" l="1"/>
  <c r="E76" i="1" l="1"/>
  <c r="H10" i="1" l="1"/>
  <c r="I10" i="1"/>
  <c r="I52" i="1" s="1"/>
  <c r="J10" i="1"/>
  <c r="J52" i="1" s="1"/>
  <c r="K10" i="1"/>
  <c r="K52" i="1" s="1"/>
  <c r="G10" i="1"/>
  <c r="H11" i="1"/>
  <c r="I11" i="1"/>
  <c r="I53" i="1" s="1"/>
  <c r="J11" i="1"/>
  <c r="J53" i="1" s="1"/>
  <c r="K11" i="1"/>
  <c r="K53" i="1" s="1"/>
  <c r="F49" i="1" l="1"/>
  <c r="F45" i="1"/>
  <c r="F44" i="1" l="1"/>
  <c r="I47" i="1"/>
  <c r="J47" i="1"/>
  <c r="J44" i="1"/>
  <c r="J85" i="1"/>
  <c r="J86" i="1" l="1"/>
  <c r="G11" i="1" l="1"/>
  <c r="G53" i="1" s="1"/>
  <c r="G15" i="1"/>
  <c r="J51" i="1"/>
  <c r="J88" i="1" s="1"/>
  <c r="I51" i="1"/>
  <c r="I88" i="1" s="1"/>
  <c r="H51" i="1"/>
  <c r="H88" i="1" s="1"/>
  <c r="G51" i="1"/>
  <c r="G88" i="1" s="1"/>
  <c r="J89" i="1"/>
  <c r="I89" i="1"/>
  <c r="I86" i="1"/>
  <c r="I90" i="1" s="1"/>
  <c r="H52" i="1"/>
  <c r="H89" i="1" s="1"/>
  <c r="H53" i="1"/>
  <c r="H86" i="1"/>
  <c r="G36" i="1"/>
  <c r="F10" i="1"/>
  <c r="F33" i="1"/>
  <c r="F29" i="1"/>
  <c r="H36" i="1"/>
  <c r="I36" i="1"/>
  <c r="J36" i="1"/>
  <c r="K36" i="1"/>
  <c r="F13" i="1"/>
  <c r="F14" i="1"/>
  <c r="I9" i="1"/>
  <c r="H9" i="1"/>
  <c r="K9" i="1"/>
  <c r="K89" i="1"/>
  <c r="F17" i="1"/>
  <c r="F16" i="1"/>
  <c r="K15" i="1"/>
  <c r="J15" i="1"/>
  <c r="I15" i="1"/>
  <c r="K54" i="1"/>
  <c r="K91" i="1" s="1"/>
  <c r="J54" i="1"/>
  <c r="J91" i="1" s="1"/>
  <c r="I54" i="1"/>
  <c r="H54" i="1"/>
  <c r="G54" i="1"/>
  <c r="F32" i="1"/>
  <c r="F34" i="1"/>
  <c r="F35" i="1"/>
  <c r="F28" i="1"/>
  <c r="F31" i="1"/>
  <c r="F30" i="1"/>
  <c r="E36" i="1"/>
  <c r="E40" i="1"/>
  <c r="E54" i="1"/>
  <c r="E53" i="1"/>
  <c r="E52" i="1"/>
  <c r="F48" i="1"/>
  <c r="F47" i="1" s="1"/>
  <c r="G47" i="1"/>
  <c r="H47" i="1"/>
  <c r="G44" i="1"/>
  <c r="I44" i="1"/>
  <c r="H44" i="1"/>
  <c r="H12" i="1"/>
  <c r="I12" i="1"/>
  <c r="K12" i="1"/>
  <c r="G12" i="1"/>
  <c r="F43" i="1"/>
  <c r="H40" i="1"/>
  <c r="I40" i="1"/>
  <c r="J40" i="1"/>
  <c r="K40" i="1"/>
  <c r="K86" i="1"/>
  <c r="E86" i="1"/>
  <c r="K85" i="1"/>
  <c r="E85" i="1"/>
  <c r="F88" i="1" l="1"/>
  <c r="I87" i="1"/>
  <c r="H90" i="1"/>
  <c r="K90" i="1"/>
  <c r="K87" i="1" s="1"/>
  <c r="F15" i="1"/>
  <c r="F42" i="1"/>
  <c r="K50" i="1"/>
  <c r="H85" i="1"/>
  <c r="F86" i="1"/>
  <c r="G52" i="1"/>
  <c r="G89" i="1" s="1"/>
  <c r="F36" i="1"/>
  <c r="H50" i="1"/>
  <c r="I50" i="1"/>
  <c r="J12" i="1"/>
  <c r="F12" i="1" s="1"/>
  <c r="F40" i="1"/>
  <c r="F83" i="1"/>
  <c r="E50" i="1"/>
  <c r="F11" i="1"/>
  <c r="F50" i="1" s="1"/>
  <c r="G9" i="1"/>
  <c r="G85" i="1"/>
  <c r="G86" i="1"/>
  <c r="G90" i="1" s="1"/>
  <c r="J90" i="1"/>
  <c r="I85" i="1"/>
  <c r="J9" i="1"/>
  <c r="F81" i="1" l="1"/>
  <c r="F85" i="1" s="1"/>
  <c r="F89" i="1"/>
  <c r="J87" i="1"/>
  <c r="F90" i="1"/>
  <c r="G50" i="1"/>
  <c r="F9" i="1"/>
  <c r="J50" i="1"/>
  <c r="H87" i="1"/>
  <c r="F91" i="1"/>
  <c r="F87" i="1" l="1"/>
  <c r="G87" i="1"/>
</calcChain>
</file>

<file path=xl/sharedStrings.xml><?xml version="1.0" encoding="utf-8"?>
<sst xmlns="http://schemas.openxmlformats.org/spreadsheetml/2006/main" count="175" uniqueCount="84">
  <si>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</si>
  <si>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</si>
  <si>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</si>
  <si>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</si>
  <si>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</si>
  <si>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</si>
  <si>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</si>
  <si>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</si>
  <si>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</si>
  <si>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</si>
  <si>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</si>
  <si>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</si>
  <si>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</si>
  <si>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</si>
  <si>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</si>
  <si>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</si>
  <si>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</si>
  <si>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</si>
  <si>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</si>
  <si>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</si>
  <si>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</si>
  <si>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</si>
  <si>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</si>
  <si>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</si>
  <si>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</si>
  <si>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</si>
  <si>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</si>
  <si>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</si>
  <si>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</si>
  <si>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</si>
  <si>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</si>
  <si>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</si>
  <si>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</si>
  <si>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</si>
  <si>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</si>
  <si>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</si>
  <si>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 xml:space="preserve">Количество введенных в эксплуатацию объектов дошкольного образования к 2024 году 1 ед.
</t>
  </si>
  <si>
    <t>Всего по программе:</t>
  </si>
  <si>
    <t>2020-2023</t>
  </si>
  <si>
    <t xml:space="preserve">Количество введенных в эксплуатацию объектов дошкольного образования, - 2 ед. 
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</si>
  <si>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</si>
  <si>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</si>
  <si>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</si>
  <si>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</si>
  <si>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</si>
  <si>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</si>
  <si>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</si>
  <si>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1.2</t>
  </si>
  <si>
    <t>Количество введенных в эксплуатацию объектов общего образования к 2024 году 1 ед.</t>
  </si>
  <si>
    <t>6</t>
  </si>
  <si>
    <t>6.1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</si>
  <si>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</si>
  <si>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</si>
  <si>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</si>
  <si>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</si>
  <si>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</si>
  <si>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</si>
  <si>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</si>
  <si>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</si>
  <si>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 xml:space="preserve">Мероприятие 02.02.                        Строительство (реконструкция) объектов общего образования за счет средств бюджетов муниципальных образований Московской области 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</si>
  <si>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</si>
  <si>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</si>
  <si>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</si>
  <si>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Мероприятие Е1.02                     Капитальные вложения в объекты общего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</si>
  <si>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</si>
  <si>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</si>
  <si>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</si>
  <si>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</si>
  <si>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</si>
  <si>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</si>
  <si>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 xml:space="preserve">Количество введенных в эксплуатацию объектов физической культуры и спорта к 2024 году 2 ед.
</t>
  </si>
  <si>
    <t>Мероприятие 01.03                               Проектирование и строительство дошкольных образовательных организаций в целях синхронизации с жилой застройкой</t>
  </si>
  <si>
    <t>Основное мероприятие Р2. Федеральный проект «Содействие занятости»</t>
  </si>
  <si>
    <t>Основное мероприятие 01 Организация строительства (реконструкции) объектов физической культуры и спорта.</t>
  </si>
  <si>
    <t>Мероприятие 01.02 «Строительство (реконструкция) объектов физической культуры и спорта за счет средств бюджетов муниципальных образований Московской области»</t>
  </si>
  <si>
    <t>2.</t>
  </si>
  <si>
    <t>Количество введенных в эксплуатацию объектов общего образования за счет бюджетных средств к 2024 году 2 ед.</t>
  </si>
  <si>
    <t>2021-2023</t>
  </si>
  <si>
    <t>Мероприятие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бюджета»</t>
  </si>
  <si>
    <t>2.2</t>
  </si>
  <si>
    <t>2022-2024</t>
  </si>
  <si>
    <t>Мероприятие 02.11 Капитальные вложения в объекты общего образования</t>
  </si>
  <si>
    <t>2020-2021</t>
  </si>
  <si>
    <t xml:space="preserve"> Приложение №2 к постановлению Администрации городского округа Домодедово от 02.06.2022  № 1546 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</si>
</sst>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5" xfId="0" applyFont="1" applyFill="1" applyBorder="1" applyAlignment="1">
      <alignment vertical="top" wrapText="1"/>
    </xf>
    <xf numFmtId="0" fontId="0" fillId="0" borderId="7" xfId="0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0" fillId="0" borderId="4" xfId="0" applyNumberForma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0" xfId="0" applyFill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6" fillId="0" borderId="5" xfId="0" applyFont="1" applyFill="1" applyBorder="1" applyAlignment="1">
      <alignment vertical="top" wrapText="1"/>
    </xf>
    <xf numFmtId="0" fontId="0" fillId="0" borderId="12" xfId="0" applyFill="1" applyBorder="1" applyAlignment="1"/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7" fillId="0" borderId="7" xfId="0" applyFont="1" applyFill="1" applyBorder="1" applyAlignment="1"/>
    <xf numFmtId="0" fontId="6" fillId="0" borderId="5" xfId="0" applyFont="1" applyFill="1" applyBorder="1" applyAlignment="1">
      <alignment wrapText="1"/>
    </xf>
    <xf numFmtId="0" fontId="6" fillId="0" borderId="7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7" xfId="0" applyFont="1" applyFill="1" applyBorder="1" applyAlignment="1"/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zoomScale="115" zoomScaleNormal="90" zoomScaleSheetLayoutView="115" workbookViewId="0">
      <selection activeCell="J1" sqref="J1:M4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124" t="s">
        <v>83</v>
      </c>
      <c r="K1" s="101"/>
      <c r="L1" s="101"/>
      <c r="M1" s="101"/>
    </row>
    <row r="2" spans="1:13" s="27" customFormat="1" x14ac:dyDescent="0.2">
      <c r="A2" s="125" t="s">
        <v>9</v>
      </c>
      <c r="B2" s="126"/>
      <c r="C2" s="126"/>
      <c r="D2" s="126"/>
      <c r="E2" s="126"/>
      <c r="F2" s="126"/>
      <c r="G2" s="126"/>
      <c r="H2" s="126"/>
      <c r="I2" s="126"/>
      <c r="J2" s="101"/>
      <c r="K2" s="101"/>
      <c r="L2" s="101"/>
      <c r="M2" s="101"/>
    </row>
    <row r="3" spans="1:13" s="27" customFormat="1" ht="33.75" customHeight="1" x14ac:dyDescent="0.2">
      <c r="A3" s="125" t="s">
        <v>26</v>
      </c>
      <c r="B3" s="126"/>
      <c r="C3" s="126"/>
      <c r="D3" s="126"/>
      <c r="E3" s="126"/>
      <c r="F3" s="126"/>
      <c r="G3" s="126"/>
      <c r="H3" s="126"/>
      <c r="I3" s="126"/>
      <c r="J3" s="101"/>
      <c r="K3" s="101"/>
      <c r="L3" s="101"/>
      <c r="M3" s="101"/>
    </row>
    <row r="4" spans="1:13" s="27" customFormat="1" ht="3.75" customHeight="1" x14ac:dyDescent="0.2">
      <c r="A4" s="26"/>
      <c r="B4" s="26"/>
      <c r="C4" s="26"/>
      <c r="D4" s="26"/>
      <c r="E4" s="26"/>
      <c r="F4" s="26"/>
      <c r="G4" s="26"/>
      <c r="H4" s="26"/>
      <c r="I4" s="33"/>
      <c r="J4" s="103"/>
      <c r="K4" s="103"/>
      <c r="L4" s="103"/>
      <c r="M4" s="103"/>
    </row>
    <row r="5" spans="1:13" ht="15" customHeight="1" x14ac:dyDescent="0.2">
      <c r="A5" s="75" t="s">
        <v>0</v>
      </c>
      <c r="B5" s="66" t="s">
        <v>10</v>
      </c>
      <c r="C5" s="66" t="s">
        <v>1</v>
      </c>
      <c r="D5" s="66" t="s">
        <v>2</v>
      </c>
      <c r="E5" s="67" t="s">
        <v>13</v>
      </c>
      <c r="F5" s="66" t="s">
        <v>3</v>
      </c>
      <c r="G5" s="70" t="s">
        <v>4</v>
      </c>
      <c r="H5" s="71"/>
      <c r="I5" s="71"/>
      <c r="J5" s="71"/>
      <c r="K5" s="72"/>
      <c r="L5" s="66" t="s">
        <v>5</v>
      </c>
      <c r="M5" s="66" t="s">
        <v>6</v>
      </c>
    </row>
    <row r="6" spans="1:13" ht="52.5" customHeight="1" x14ac:dyDescent="0.2">
      <c r="A6" s="75"/>
      <c r="B6" s="66"/>
      <c r="C6" s="66"/>
      <c r="D6" s="66"/>
      <c r="E6" s="67"/>
      <c r="F6" s="66"/>
      <c r="G6" s="22" t="s">
        <v>21</v>
      </c>
      <c r="H6" s="22" t="s">
        <v>22</v>
      </c>
      <c r="I6" s="35" t="s">
        <v>23</v>
      </c>
      <c r="J6" s="31" t="s">
        <v>24</v>
      </c>
      <c r="K6" s="22" t="s">
        <v>25</v>
      </c>
      <c r="L6" s="66"/>
      <c r="M6" s="66"/>
    </row>
    <row r="7" spans="1:13" x14ac:dyDescent="0.2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35">
        <v>9</v>
      </c>
      <c r="J7" s="31">
        <v>10</v>
      </c>
      <c r="K7" s="22">
        <v>11</v>
      </c>
      <c r="L7" s="22">
        <v>12</v>
      </c>
      <c r="M7" s="22">
        <v>13</v>
      </c>
    </row>
    <row r="8" spans="1:13" s="25" customFormat="1" x14ac:dyDescent="0.2">
      <c r="A8" s="73" t="s">
        <v>42</v>
      </c>
      <c r="B8" s="73"/>
      <c r="C8" s="73"/>
      <c r="D8" s="74"/>
      <c r="E8" s="74"/>
      <c r="F8" s="74"/>
      <c r="G8" s="74"/>
      <c r="H8" s="74"/>
      <c r="I8" s="74"/>
      <c r="J8" s="74"/>
      <c r="K8" s="74"/>
      <c r="L8" s="73"/>
      <c r="M8" s="73"/>
    </row>
    <row r="9" spans="1:13" s="25" customFormat="1" x14ac:dyDescent="0.2">
      <c r="A9" s="43" t="s">
        <v>15</v>
      </c>
      <c r="B9" s="58" t="s">
        <v>56</v>
      </c>
      <c r="C9" s="62" t="s">
        <v>17</v>
      </c>
      <c r="D9" s="24" t="s">
        <v>28</v>
      </c>
      <c r="E9" s="1">
        <v>0</v>
      </c>
      <c r="F9" s="1">
        <f>SUM(G9:K9)</f>
        <v>211992.77600000001</v>
      </c>
      <c r="G9" s="1">
        <f>SUM(G10:G11)</f>
        <v>8291.85</v>
      </c>
      <c r="H9" s="1">
        <f>SUM(H10:H11)</f>
        <v>27690</v>
      </c>
      <c r="I9" s="1">
        <f>SUM(I10:I11)</f>
        <v>26010.925999999999</v>
      </c>
      <c r="J9" s="1">
        <f>SUM(J10:J11)</f>
        <v>100000</v>
      </c>
      <c r="K9" s="1">
        <f>SUM(K10:K11)</f>
        <v>50000</v>
      </c>
      <c r="L9" s="53" t="s">
        <v>14</v>
      </c>
      <c r="M9" s="69" t="s">
        <v>51</v>
      </c>
    </row>
    <row r="10" spans="1:13" s="25" customFormat="1" ht="25.5" x14ac:dyDescent="0.2">
      <c r="A10" s="44"/>
      <c r="B10" s="65"/>
      <c r="C10" s="127"/>
      <c r="D10" s="24" t="s">
        <v>18</v>
      </c>
      <c r="E10" s="1">
        <v>0</v>
      </c>
      <c r="F10" s="1">
        <f t="shared" ref="F10:F11" si="0">SUM(G10:K10)</f>
        <v>47500</v>
      </c>
      <c r="G10" s="2">
        <f>G16+G13</f>
        <v>0</v>
      </c>
      <c r="H10" s="2">
        <f t="shared" ref="H10:K10" si="1">H16+H13</f>
        <v>0</v>
      </c>
      <c r="I10" s="2">
        <f t="shared" si="1"/>
        <v>0</v>
      </c>
      <c r="J10" s="2">
        <f t="shared" si="1"/>
        <v>0</v>
      </c>
      <c r="K10" s="2">
        <f t="shared" si="1"/>
        <v>47500</v>
      </c>
      <c r="L10" s="54"/>
      <c r="M10" s="41"/>
    </row>
    <row r="11" spans="1:13" s="25" customFormat="1" ht="38.25" customHeight="1" x14ac:dyDescent="0.2">
      <c r="A11" s="45"/>
      <c r="B11" s="59"/>
      <c r="C11" s="64"/>
      <c r="D11" s="24" t="s">
        <v>8</v>
      </c>
      <c r="E11" s="1">
        <v>0</v>
      </c>
      <c r="F11" s="1">
        <f t="shared" si="0"/>
        <v>164492.77600000001</v>
      </c>
      <c r="G11" s="2">
        <f>G17+G14</f>
        <v>8291.85</v>
      </c>
      <c r="H11" s="2">
        <f t="shared" ref="H11:K11" si="2">H17+H14</f>
        <v>27690</v>
      </c>
      <c r="I11" s="2">
        <f t="shared" si="2"/>
        <v>26010.925999999999</v>
      </c>
      <c r="J11" s="2">
        <f t="shared" si="2"/>
        <v>100000</v>
      </c>
      <c r="K11" s="2">
        <f t="shared" si="2"/>
        <v>2500</v>
      </c>
      <c r="L11" s="54"/>
      <c r="M11" s="42"/>
    </row>
    <row r="12" spans="1:13" s="25" customFormat="1" x14ac:dyDescent="0.2">
      <c r="A12" s="43" t="s">
        <v>16</v>
      </c>
      <c r="B12" s="58" t="s">
        <v>57</v>
      </c>
      <c r="C12" s="37" t="s">
        <v>17</v>
      </c>
      <c r="D12" s="24" t="s">
        <v>28</v>
      </c>
      <c r="E12" s="6">
        <v>0</v>
      </c>
      <c r="F12" s="1">
        <f>SUM(G12:K12)</f>
        <v>203700.92600000001</v>
      </c>
      <c r="G12" s="1">
        <f>SUM(G13:G14)</f>
        <v>0</v>
      </c>
      <c r="H12" s="1">
        <f>SUM(H13:H14)</f>
        <v>27690</v>
      </c>
      <c r="I12" s="1">
        <f>SUM(I13:I14)</f>
        <v>26010.925999999999</v>
      </c>
      <c r="J12" s="1">
        <f>SUM(J13:J14)</f>
        <v>100000</v>
      </c>
      <c r="K12" s="1">
        <f>SUM(K13:K14)</f>
        <v>50000</v>
      </c>
      <c r="L12" s="54"/>
      <c r="M12" s="69"/>
    </row>
    <row r="13" spans="1:13" s="25" customFormat="1" ht="24.75" customHeight="1" x14ac:dyDescent="0.2">
      <c r="A13" s="44"/>
      <c r="B13" s="65"/>
      <c r="C13" s="38"/>
      <c r="D13" s="24" t="s">
        <v>18</v>
      </c>
      <c r="E13" s="6">
        <v>0</v>
      </c>
      <c r="F13" s="1">
        <f t="shared" ref="F13:F29" si="3">SUM(G13:K13)</f>
        <v>47500</v>
      </c>
      <c r="G13" s="1">
        <v>0</v>
      </c>
      <c r="H13" s="1">
        <v>0</v>
      </c>
      <c r="I13" s="1">
        <v>0</v>
      </c>
      <c r="J13" s="1">
        <v>0</v>
      </c>
      <c r="K13" s="1">
        <v>47500</v>
      </c>
      <c r="L13" s="54"/>
      <c r="M13" s="41"/>
    </row>
    <row r="14" spans="1:13" s="25" customFormat="1" ht="24.75" customHeight="1" x14ac:dyDescent="0.2">
      <c r="A14" s="45"/>
      <c r="B14" s="59"/>
      <c r="C14" s="39"/>
      <c r="D14" s="24" t="s">
        <v>8</v>
      </c>
      <c r="E14" s="7">
        <v>0</v>
      </c>
      <c r="F14" s="1">
        <f t="shared" si="3"/>
        <v>156200.92600000001</v>
      </c>
      <c r="G14" s="2">
        <v>0</v>
      </c>
      <c r="H14" s="2">
        <v>27690</v>
      </c>
      <c r="I14" s="2">
        <v>26010.925999999999</v>
      </c>
      <c r="J14" s="2">
        <v>100000</v>
      </c>
      <c r="K14" s="2">
        <v>2500</v>
      </c>
      <c r="L14" s="54"/>
      <c r="M14" s="42"/>
    </row>
    <row r="15" spans="1:13" s="25" customFormat="1" ht="15" customHeight="1" x14ac:dyDescent="0.2">
      <c r="A15" s="43" t="s">
        <v>47</v>
      </c>
      <c r="B15" s="58" t="s">
        <v>71</v>
      </c>
      <c r="C15" s="37" t="s">
        <v>38</v>
      </c>
      <c r="D15" s="24" t="s">
        <v>28</v>
      </c>
      <c r="E15" s="6">
        <v>0</v>
      </c>
      <c r="F15" s="1">
        <f>SUM(G15:K15)</f>
        <v>8291.85</v>
      </c>
      <c r="G15" s="1">
        <f>SUM(G16:G17)</f>
        <v>8291.85</v>
      </c>
      <c r="H15" s="1">
        <f>SUM(H16:H17)</f>
        <v>0</v>
      </c>
      <c r="I15" s="1">
        <f>SUM(I16:I17)</f>
        <v>0</v>
      </c>
      <c r="J15" s="1">
        <f>SUM(J16:J17)</f>
        <v>0</v>
      </c>
      <c r="K15" s="1">
        <f>SUM(K16:K17)</f>
        <v>0</v>
      </c>
      <c r="L15" s="54"/>
      <c r="M15" s="69"/>
    </row>
    <row r="16" spans="1:13" s="25" customFormat="1" ht="27.75" customHeight="1" x14ac:dyDescent="0.2">
      <c r="A16" s="44"/>
      <c r="B16" s="65"/>
      <c r="C16" s="38"/>
      <c r="D16" s="24" t="s">
        <v>18</v>
      </c>
      <c r="E16" s="6">
        <v>0</v>
      </c>
      <c r="F16" s="1">
        <f t="shared" ref="F16:F17" si="4">SUM(G16:K16)</f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54"/>
      <c r="M16" s="41"/>
    </row>
    <row r="17" spans="1:13" s="25" customFormat="1" ht="24" customHeight="1" x14ac:dyDescent="0.2">
      <c r="A17" s="45"/>
      <c r="B17" s="59"/>
      <c r="C17" s="39"/>
      <c r="D17" s="24" t="s">
        <v>8</v>
      </c>
      <c r="E17" s="7">
        <v>0</v>
      </c>
      <c r="F17" s="1">
        <f t="shared" si="4"/>
        <v>8291.85</v>
      </c>
      <c r="G17" s="2">
        <f>2291.85+6000</f>
        <v>8291.85</v>
      </c>
      <c r="H17" s="2">
        <v>0</v>
      </c>
      <c r="I17" s="2">
        <v>0</v>
      </c>
      <c r="J17" s="2">
        <v>0</v>
      </c>
      <c r="K17" s="2">
        <v>0</v>
      </c>
      <c r="L17" s="54"/>
      <c r="M17" s="42"/>
    </row>
    <row r="18" spans="1:13" s="25" customFormat="1" ht="14.25" customHeight="1" x14ac:dyDescent="0.2">
      <c r="A18" s="43" t="s">
        <v>11</v>
      </c>
      <c r="B18" s="58" t="s">
        <v>58</v>
      </c>
      <c r="C18" s="37">
        <v>2020</v>
      </c>
      <c r="D18" s="24" t="s">
        <v>28</v>
      </c>
      <c r="E18" s="7">
        <v>0</v>
      </c>
      <c r="F18" s="1">
        <f>SUM(G18:K18)</f>
        <v>1830110.43</v>
      </c>
      <c r="G18" s="2">
        <f>SUM(G19:G20)</f>
        <v>18088</v>
      </c>
      <c r="H18" s="2">
        <f t="shared" ref="H18:K18" si="5">SUM(H19:H20)</f>
        <v>0</v>
      </c>
      <c r="I18" s="2">
        <f t="shared" si="5"/>
        <v>168552.95</v>
      </c>
      <c r="J18" s="2">
        <f t="shared" si="5"/>
        <v>661249.51</v>
      </c>
      <c r="K18" s="2">
        <f t="shared" si="5"/>
        <v>982219.97</v>
      </c>
      <c r="L18" s="54"/>
      <c r="M18" s="40"/>
    </row>
    <row r="19" spans="1:13" s="25" customFormat="1" ht="27.75" customHeight="1" x14ac:dyDescent="0.2">
      <c r="A19" s="44"/>
      <c r="B19" s="65"/>
      <c r="C19" s="38"/>
      <c r="D19" s="24" t="s">
        <v>18</v>
      </c>
      <c r="E19" s="7">
        <v>0</v>
      </c>
      <c r="F19" s="1">
        <f>SUM(G19:K19)</f>
        <v>1033821.6799999999</v>
      </c>
      <c r="G19" s="2">
        <f>G22+G26</f>
        <v>0</v>
      </c>
      <c r="H19" s="2">
        <f t="shared" ref="H19:K19" si="6">H22+H26</f>
        <v>0</v>
      </c>
      <c r="I19" s="2">
        <f t="shared" si="6"/>
        <v>60234.92</v>
      </c>
      <c r="J19" s="2">
        <f t="shared" si="6"/>
        <v>376764.12</v>
      </c>
      <c r="K19" s="2">
        <f t="shared" si="6"/>
        <v>596822.64</v>
      </c>
      <c r="L19" s="54"/>
      <c r="M19" s="41"/>
    </row>
    <row r="20" spans="1:13" s="25" customFormat="1" ht="23.25" customHeight="1" x14ac:dyDescent="0.2">
      <c r="A20" s="45"/>
      <c r="B20" s="59"/>
      <c r="C20" s="39"/>
      <c r="D20" s="24" t="s">
        <v>8</v>
      </c>
      <c r="E20" s="7">
        <v>0</v>
      </c>
      <c r="F20" s="1">
        <f>SUM(G20:K20)</f>
        <v>796288.75</v>
      </c>
      <c r="G20" s="2">
        <f>G23+G27</f>
        <v>18088</v>
      </c>
      <c r="H20" s="2">
        <f>H23+H27</f>
        <v>0</v>
      </c>
      <c r="I20" s="2">
        <f>I23+I27</f>
        <v>108318.03</v>
      </c>
      <c r="J20" s="2">
        <f>J23+J27</f>
        <v>284485.39</v>
      </c>
      <c r="K20" s="2">
        <f>K23+K27</f>
        <v>385397.33</v>
      </c>
      <c r="L20" s="54"/>
      <c r="M20" s="42"/>
    </row>
    <row r="21" spans="1:13" s="25" customFormat="1" ht="14.25" customHeight="1" x14ac:dyDescent="0.2">
      <c r="A21" s="43" t="s">
        <v>12</v>
      </c>
      <c r="B21" s="58" t="s">
        <v>59</v>
      </c>
      <c r="C21" s="37">
        <v>2020</v>
      </c>
      <c r="D21" s="24" t="s">
        <v>28</v>
      </c>
      <c r="E21" s="7">
        <v>0</v>
      </c>
      <c r="F21" s="1">
        <f>SUM(G21:K21)</f>
        <v>18088</v>
      </c>
      <c r="G21" s="2">
        <v>18088</v>
      </c>
      <c r="H21" s="2">
        <v>0</v>
      </c>
      <c r="I21" s="2">
        <v>0</v>
      </c>
      <c r="J21" s="2">
        <v>0</v>
      </c>
      <c r="K21" s="2">
        <v>0</v>
      </c>
      <c r="L21" s="54"/>
      <c r="M21" s="40"/>
    </row>
    <row r="22" spans="1:13" s="25" customFormat="1" ht="27" customHeight="1" x14ac:dyDescent="0.2">
      <c r="A22" s="82"/>
      <c r="B22" s="65"/>
      <c r="C22" s="38"/>
      <c r="D22" s="24" t="s">
        <v>18</v>
      </c>
      <c r="E22" s="7">
        <v>0</v>
      </c>
      <c r="F22" s="1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54"/>
      <c r="M22" s="41"/>
    </row>
    <row r="23" spans="1:13" s="25" customFormat="1" ht="29.25" customHeight="1" x14ac:dyDescent="0.2">
      <c r="A23" s="83"/>
      <c r="B23" s="59"/>
      <c r="C23" s="39"/>
      <c r="D23" s="24" t="s">
        <v>8</v>
      </c>
      <c r="E23" s="7">
        <v>0</v>
      </c>
      <c r="F23" s="1">
        <f>SUM(G23:K23)</f>
        <v>18088</v>
      </c>
      <c r="G23" s="2">
        <f>14288+3800</f>
        <v>18088</v>
      </c>
      <c r="H23" s="2">
        <v>0</v>
      </c>
      <c r="I23" s="2">
        <v>0</v>
      </c>
      <c r="J23" s="2">
        <v>0</v>
      </c>
      <c r="K23" s="2">
        <v>0</v>
      </c>
      <c r="L23" s="54"/>
      <c r="M23" s="42"/>
    </row>
    <row r="24" spans="1:13" s="32" customFormat="1" ht="14.25" customHeight="1" x14ac:dyDescent="0.2">
      <c r="A24" s="43" t="s">
        <v>79</v>
      </c>
      <c r="B24" s="58" t="s">
        <v>81</v>
      </c>
      <c r="C24" s="37" t="s">
        <v>80</v>
      </c>
      <c r="D24" s="36" t="s">
        <v>28</v>
      </c>
      <c r="E24" s="7">
        <v>0</v>
      </c>
      <c r="F24" s="2">
        <f>SUM(F25:F27)</f>
        <v>1812022.43</v>
      </c>
      <c r="G24" s="2">
        <f>F25</f>
        <v>0</v>
      </c>
      <c r="H24" s="2">
        <f t="shared" ref="H24:K24" si="7">SUM(H25:H27)</f>
        <v>0</v>
      </c>
      <c r="I24" s="2">
        <f t="shared" si="7"/>
        <v>168552.95</v>
      </c>
      <c r="J24" s="2">
        <f t="shared" si="7"/>
        <v>661249.51</v>
      </c>
      <c r="K24" s="2">
        <f t="shared" si="7"/>
        <v>982219.97</v>
      </c>
      <c r="L24" s="54"/>
      <c r="M24" s="34"/>
    </row>
    <row r="25" spans="1:13" s="32" customFormat="1" ht="24.75" customHeight="1" x14ac:dyDescent="0.2">
      <c r="A25" s="78"/>
      <c r="B25" s="76"/>
      <c r="C25" s="80"/>
      <c r="D25" s="36" t="s">
        <v>46</v>
      </c>
      <c r="E25" s="7">
        <v>0</v>
      </c>
      <c r="F25" s="1">
        <f>SUM(G25:K25)</f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54"/>
      <c r="M25" s="34"/>
    </row>
    <row r="26" spans="1:13" s="32" customFormat="1" ht="29.25" customHeight="1" x14ac:dyDescent="0.2">
      <c r="A26" s="78"/>
      <c r="B26" s="76"/>
      <c r="C26" s="80"/>
      <c r="D26" s="36" t="s">
        <v>29</v>
      </c>
      <c r="E26" s="7">
        <v>0</v>
      </c>
      <c r="F26" s="1">
        <f t="shared" ref="F26:F27" si="8">SUM(G26:K26)</f>
        <v>1033821.6799999999</v>
      </c>
      <c r="G26" s="2">
        <v>0</v>
      </c>
      <c r="H26" s="2">
        <v>0</v>
      </c>
      <c r="I26" s="2">
        <v>60234.92</v>
      </c>
      <c r="J26" s="2">
        <v>376764.12</v>
      </c>
      <c r="K26" s="2">
        <v>596822.64</v>
      </c>
      <c r="L26" s="54"/>
      <c r="M26" s="34"/>
    </row>
    <row r="27" spans="1:13" s="32" customFormat="1" ht="29.25" customHeight="1" x14ac:dyDescent="0.2">
      <c r="A27" s="79"/>
      <c r="B27" s="77"/>
      <c r="C27" s="81"/>
      <c r="D27" s="36" t="s">
        <v>8</v>
      </c>
      <c r="E27" s="7">
        <v>0</v>
      </c>
      <c r="F27" s="1">
        <f t="shared" si="8"/>
        <v>778200.75</v>
      </c>
      <c r="G27" s="2">
        <v>0</v>
      </c>
      <c r="H27" s="2">
        <v>0</v>
      </c>
      <c r="I27" s="2">
        <v>108318.03</v>
      </c>
      <c r="J27" s="2">
        <v>284485.39</v>
      </c>
      <c r="K27" s="2">
        <v>385397.33</v>
      </c>
      <c r="L27" s="54"/>
      <c r="M27" s="34"/>
    </row>
    <row r="28" spans="1:13" s="25" customFormat="1" ht="19.5" customHeight="1" x14ac:dyDescent="0.2">
      <c r="A28" s="43" t="s">
        <v>32</v>
      </c>
      <c r="B28" s="58" t="s">
        <v>52</v>
      </c>
      <c r="C28" s="37" t="s">
        <v>53</v>
      </c>
      <c r="D28" s="24" t="s">
        <v>28</v>
      </c>
      <c r="E28" s="1">
        <v>0</v>
      </c>
      <c r="F28" s="1">
        <f t="shared" si="3"/>
        <v>490000</v>
      </c>
      <c r="G28" s="1">
        <v>0</v>
      </c>
      <c r="H28" s="1">
        <v>0</v>
      </c>
      <c r="I28" s="1">
        <v>0</v>
      </c>
      <c r="J28" s="1">
        <v>245000</v>
      </c>
      <c r="K28" s="1">
        <v>245000</v>
      </c>
      <c r="L28" s="54"/>
      <c r="M28" s="68" t="s">
        <v>39</v>
      </c>
    </row>
    <row r="29" spans="1:13" s="25" customFormat="1" ht="31.5" customHeight="1" x14ac:dyDescent="0.2">
      <c r="A29" s="45"/>
      <c r="B29" s="59"/>
      <c r="C29" s="39"/>
      <c r="D29" s="24" t="s">
        <v>27</v>
      </c>
      <c r="E29" s="2">
        <v>0</v>
      </c>
      <c r="F29" s="1">
        <f t="shared" si="3"/>
        <v>490000</v>
      </c>
      <c r="G29" s="1">
        <v>0</v>
      </c>
      <c r="H29" s="1">
        <v>0</v>
      </c>
      <c r="I29" s="1">
        <v>0</v>
      </c>
      <c r="J29" s="1">
        <v>245000</v>
      </c>
      <c r="K29" s="2">
        <v>245000</v>
      </c>
      <c r="L29" s="54"/>
      <c r="M29" s="42"/>
    </row>
    <row r="30" spans="1:13" s="25" customFormat="1" ht="27" customHeight="1" x14ac:dyDescent="0.2">
      <c r="A30" s="56" t="s">
        <v>31</v>
      </c>
      <c r="B30" s="58" t="s">
        <v>60</v>
      </c>
      <c r="C30" s="37" t="s">
        <v>53</v>
      </c>
      <c r="D30" s="24" t="s">
        <v>28</v>
      </c>
      <c r="E30" s="1">
        <v>0</v>
      </c>
      <c r="F30" s="1">
        <f>SUM(G30:K30)</f>
        <v>490000</v>
      </c>
      <c r="G30" s="1">
        <v>0</v>
      </c>
      <c r="H30" s="1">
        <v>0</v>
      </c>
      <c r="I30" s="1">
        <v>0</v>
      </c>
      <c r="J30" s="1">
        <v>245000</v>
      </c>
      <c r="K30" s="1">
        <v>245000</v>
      </c>
      <c r="L30" s="54"/>
      <c r="M30" s="58"/>
    </row>
    <row r="31" spans="1:13" s="25" customFormat="1" ht="24" customHeight="1" x14ac:dyDescent="0.2">
      <c r="A31" s="57"/>
      <c r="B31" s="59"/>
      <c r="C31" s="39"/>
      <c r="D31" s="24" t="s">
        <v>27</v>
      </c>
      <c r="E31" s="1">
        <v>0</v>
      </c>
      <c r="F31" s="1">
        <f>SUM(G31:K31)</f>
        <v>490000</v>
      </c>
      <c r="G31" s="1">
        <v>0</v>
      </c>
      <c r="H31" s="1">
        <v>0</v>
      </c>
      <c r="I31" s="1">
        <v>0</v>
      </c>
      <c r="J31" s="1">
        <v>245000</v>
      </c>
      <c r="K31" s="1">
        <v>245000</v>
      </c>
      <c r="L31" s="54"/>
      <c r="M31" s="59"/>
    </row>
    <row r="32" spans="1:13" s="25" customFormat="1" ht="26.25" customHeight="1" x14ac:dyDescent="0.2">
      <c r="A32" s="43" t="s">
        <v>33</v>
      </c>
      <c r="B32" s="58" t="s">
        <v>55</v>
      </c>
      <c r="C32" s="37" t="s">
        <v>54</v>
      </c>
      <c r="D32" s="24" t="s">
        <v>28</v>
      </c>
      <c r="E32" s="1">
        <v>0</v>
      </c>
      <c r="F32" s="1">
        <f t="shared" ref="F32:F35" si="9">SUM(G32:K32)</f>
        <v>950000</v>
      </c>
      <c r="G32" s="1">
        <v>0</v>
      </c>
      <c r="H32" s="2">
        <v>0</v>
      </c>
      <c r="I32" s="2">
        <v>0</v>
      </c>
      <c r="J32" s="2">
        <v>475000</v>
      </c>
      <c r="K32" s="1">
        <v>475000</v>
      </c>
      <c r="L32" s="54"/>
      <c r="M32" s="68" t="s">
        <v>48</v>
      </c>
    </row>
    <row r="33" spans="1:13" s="25" customFormat="1" ht="37.5" customHeight="1" x14ac:dyDescent="0.2">
      <c r="A33" s="45"/>
      <c r="B33" s="59"/>
      <c r="C33" s="39"/>
      <c r="D33" s="24" t="s">
        <v>27</v>
      </c>
      <c r="E33" s="2">
        <v>0</v>
      </c>
      <c r="F33" s="1">
        <f t="shared" si="9"/>
        <v>950000</v>
      </c>
      <c r="G33" s="2">
        <v>0</v>
      </c>
      <c r="H33" s="2">
        <v>0</v>
      </c>
      <c r="I33" s="2">
        <v>0</v>
      </c>
      <c r="J33" s="2">
        <v>475000</v>
      </c>
      <c r="K33" s="2">
        <v>475000</v>
      </c>
      <c r="L33" s="54"/>
      <c r="M33" s="42"/>
    </row>
    <row r="34" spans="1:13" s="25" customFormat="1" ht="21" customHeight="1" x14ac:dyDescent="0.2">
      <c r="A34" s="56" t="s">
        <v>34</v>
      </c>
      <c r="B34" s="58" t="s">
        <v>61</v>
      </c>
      <c r="C34" s="37" t="s">
        <v>54</v>
      </c>
      <c r="D34" s="24" t="s">
        <v>28</v>
      </c>
      <c r="E34" s="1">
        <v>0</v>
      </c>
      <c r="F34" s="1">
        <f t="shared" si="9"/>
        <v>950000</v>
      </c>
      <c r="G34" s="1">
        <v>0</v>
      </c>
      <c r="H34" s="2">
        <v>0</v>
      </c>
      <c r="I34" s="2">
        <v>0</v>
      </c>
      <c r="J34" s="2">
        <v>475000</v>
      </c>
      <c r="K34" s="1">
        <v>475000</v>
      </c>
      <c r="L34" s="54"/>
      <c r="M34" s="58"/>
    </row>
    <row r="35" spans="1:13" s="25" customFormat="1" ht="29.25" customHeight="1" x14ac:dyDescent="0.2">
      <c r="A35" s="57"/>
      <c r="B35" s="59"/>
      <c r="C35" s="39"/>
      <c r="D35" s="24" t="s">
        <v>27</v>
      </c>
      <c r="E35" s="1">
        <v>0</v>
      </c>
      <c r="F35" s="1">
        <f t="shared" si="9"/>
        <v>950000</v>
      </c>
      <c r="G35" s="1">
        <v>0</v>
      </c>
      <c r="H35" s="2">
        <v>0</v>
      </c>
      <c r="I35" s="2">
        <v>0</v>
      </c>
      <c r="J35" s="2">
        <v>475000</v>
      </c>
      <c r="K35" s="1">
        <v>475000</v>
      </c>
      <c r="L35" s="54"/>
      <c r="M35" s="59"/>
    </row>
    <row r="36" spans="1:13" s="25" customFormat="1" ht="13.5" customHeight="1" x14ac:dyDescent="0.2">
      <c r="A36" s="43" t="s">
        <v>40</v>
      </c>
      <c r="B36" s="69" t="s">
        <v>72</v>
      </c>
      <c r="C36" s="62" t="s">
        <v>17</v>
      </c>
      <c r="D36" s="24" t="s">
        <v>28</v>
      </c>
      <c r="E36" s="1">
        <f>SUM(E38:E39)</f>
        <v>80269.796000000002</v>
      </c>
      <c r="F36" s="1">
        <f>SUM(G36:K36)</f>
        <v>111181.33</v>
      </c>
      <c r="G36" s="1">
        <f>SUM(G37:G39)</f>
        <v>111181.33</v>
      </c>
      <c r="H36" s="1">
        <f>SUM(H38:H39)</f>
        <v>0</v>
      </c>
      <c r="I36" s="1">
        <f>SUM(I38:I39)</f>
        <v>0</v>
      </c>
      <c r="J36" s="1">
        <f>SUM(J38:J39)</f>
        <v>0</v>
      </c>
      <c r="K36" s="1">
        <f>SUM(K38:K39)</f>
        <v>0</v>
      </c>
      <c r="L36" s="54"/>
      <c r="M36" s="58" t="s">
        <v>36</v>
      </c>
    </row>
    <row r="37" spans="1:13" s="25" customFormat="1" ht="26.25" customHeight="1" x14ac:dyDescent="0.2">
      <c r="A37" s="82"/>
      <c r="B37" s="89"/>
      <c r="C37" s="63"/>
      <c r="D37" s="24" t="s">
        <v>46</v>
      </c>
      <c r="E37" s="1">
        <v>0</v>
      </c>
      <c r="F37" s="1">
        <f>SUM(G37:K37)</f>
        <v>5145.6499999999996</v>
      </c>
      <c r="G37" s="1">
        <v>5145.6499999999996</v>
      </c>
      <c r="H37" s="1">
        <v>0</v>
      </c>
      <c r="I37" s="1">
        <v>0</v>
      </c>
      <c r="J37" s="1">
        <v>0</v>
      </c>
      <c r="K37" s="1">
        <v>0</v>
      </c>
      <c r="L37" s="54"/>
      <c r="M37" s="60"/>
    </row>
    <row r="38" spans="1:13" s="25" customFormat="1" ht="27.75" customHeight="1" x14ac:dyDescent="0.2">
      <c r="A38" s="82"/>
      <c r="B38" s="89"/>
      <c r="C38" s="63"/>
      <c r="D38" s="24" t="s">
        <v>29</v>
      </c>
      <c r="E38" s="1">
        <v>60269.796000000002</v>
      </c>
      <c r="F38" s="1">
        <f>SUM(G38:K38)</f>
        <v>10676.869999999999</v>
      </c>
      <c r="G38" s="1">
        <f>6293.54+4383.33</f>
        <v>10676.869999999999</v>
      </c>
      <c r="H38" s="1">
        <v>0</v>
      </c>
      <c r="I38" s="1">
        <v>0</v>
      </c>
      <c r="J38" s="1">
        <v>0</v>
      </c>
      <c r="K38" s="1">
        <v>0</v>
      </c>
      <c r="L38" s="54"/>
      <c r="M38" s="60"/>
    </row>
    <row r="39" spans="1:13" ht="24" customHeight="1" x14ac:dyDescent="0.2">
      <c r="A39" s="93"/>
      <c r="B39" s="42"/>
      <c r="C39" s="64"/>
      <c r="D39" s="24" t="s">
        <v>8</v>
      </c>
      <c r="E39" s="1">
        <v>20000</v>
      </c>
      <c r="F39" s="1">
        <f>SUM(G39:K39)</f>
        <v>95358.81</v>
      </c>
      <c r="G39" s="1">
        <v>95358.81</v>
      </c>
      <c r="H39" s="1">
        <v>0</v>
      </c>
      <c r="I39" s="1">
        <v>0</v>
      </c>
      <c r="J39" s="1">
        <v>0</v>
      </c>
      <c r="K39" s="1">
        <v>0</v>
      </c>
      <c r="L39" s="54"/>
      <c r="M39" s="59"/>
    </row>
    <row r="40" spans="1:13" ht="15" customHeight="1" x14ac:dyDescent="0.2">
      <c r="A40" s="56" t="s">
        <v>41</v>
      </c>
      <c r="B40" s="58" t="s">
        <v>62</v>
      </c>
      <c r="C40" s="62" t="s">
        <v>17</v>
      </c>
      <c r="D40" s="24" t="s">
        <v>28</v>
      </c>
      <c r="E40" s="1">
        <f>SUM(E42:E43)</f>
        <v>80269.796000000002</v>
      </c>
      <c r="F40" s="1">
        <f>SUM(G40:K40)</f>
        <v>111181.33</v>
      </c>
      <c r="G40" s="1">
        <f>SUM(G41:G43)</f>
        <v>111181.33</v>
      </c>
      <c r="H40" s="1">
        <f>SUM(H42:H43)</f>
        <v>0</v>
      </c>
      <c r="I40" s="1">
        <f>SUM(I42:I43)</f>
        <v>0</v>
      </c>
      <c r="J40" s="1">
        <f>SUM(J42:J43)</f>
        <v>0</v>
      </c>
      <c r="K40" s="1">
        <f>SUM(K42:K43)</f>
        <v>0</v>
      </c>
      <c r="L40" s="54"/>
      <c r="M40" s="58"/>
    </row>
    <row r="41" spans="1:13" ht="27" customHeight="1" x14ac:dyDescent="0.2">
      <c r="A41" s="94"/>
      <c r="B41" s="60"/>
      <c r="C41" s="63"/>
      <c r="D41" s="24" t="s">
        <v>46</v>
      </c>
      <c r="E41" s="1">
        <v>0</v>
      </c>
      <c r="F41" s="1">
        <v>5145.652</v>
      </c>
      <c r="G41" s="1">
        <v>5145.6499999999996</v>
      </c>
      <c r="H41" s="1">
        <v>0</v>
      </c>
      <c r="I41" s="1">
        <v>0</v>
      </c>
      <c r="J41" s="1">
        <v>0</v>
      </c>
      <c r="K41" s="1">
        <v>0</v>
      </c>
      <c r="L41" s="54"/>
      <c r="M41" s="60"/>
    </row>
    <row r="42" spans="1:13" ht="26.25" customHeight="1" x14ac:dyDescent="0.2">
      <c r="A42" s="94"/>
      <c r="B42" s="60"/>
      <c r="C42" s="63"/>
      <c r="D42" s="24" t="s">
        <v>29</v>
      </c>
      <c r="E42" s="1">
        <v>60269.796000000002</v>
      </c>
      <c r="F42" s="1">
        <f t="shared" ref="F42:F43" si="10">SUM(G42:K42)</f>
        <v>10676.87</v>
      </c>
      <c r="G42" s="1">
        <v>10676.87</v>
      </c>
      <c r="H42" s="1">
        <v>0</v>
      </c>
      <c r="I42" s="1">
        <v>0</v>
      </c>
      <c r="J42" s="1">
        <v>0</v>
      </c>
      <c r="K42" s="1">
        <v>0</v>
      </c>
      <c r="L42" s="54"/>
      <c r="M42" s="60"/>
    </row>
    <row r="43" spans="1:13" ht="24" customHeight="1" x14ac:dyDescent="0.2">
      <c r="A43" s="95"/>
      <c r="B43" s="61"/>
      <c r="C43" s="64"/>
      <c r="D43" s="24" t="s">
        <v>30</v>
      </c>
      <c r="E43" s="1">
        <v>20000</v>
      </c>
      <c r="F43" s="1">
        <f t="shared" si="10"/>
        <v>95358.81</v>
      </c>
      <c r="G43" s="1">
        <v>95358.81</v>
      </c>
      <c r="H43" s="1">
        <v>0</v>
      </c>
      <c r="I43" s="1">
        <v>0</v>
      </c>
      <c r="J43" s="1">
        <v>0</v>
      </c>
      <c r="K43" s="1">
        <v>0</v>
      </c>
      <c r="L43" s="55"/>
      <c r="M43" s="61"/>
    </row>
    <row r="44" spans="1:13" ht="15" customHeight="1" x14ac:dyDescent="0.2">
      <c r="A44" s="91" t="s">
        <v>49</v>
      </c>
      <c r="B44" s="84" t="s">
        <v>35</v>
      </c>
      <c r="C44" s="62" t="s">
        <v>82</v>
      </c>
      <c r="D44" s="24" t="s">
        <v>28</v>
      </c>
      <c r="E44" s="1">
        <v>0</v>
      </c>
      <c r="F44" s="1">
        <f>SUM(F45:F46)</f>
        <v>37572</v>
      </c>
      <c r="G44" s="1">
        <f>SUM(G45:G46)</f>
        <v>0</v>
      </c>
      <c r="H44" s="1">
        <f>SUM(H45:H46)</f>
        <v>37572</v>
      </c>
      <c r="I44" s="1">
        <f>SUM(I45:I46)</f>
        <v>0</v>
      </c>
      <c r="J44" s="1">
        <f t="shared" ref="J44" si="11">SUM(J45:J46)</f>
        <v>0</v>
      </c>
      <c r="K44" s="1">
        <f>SUM(K45:K46)</f>
        <v>0</v>
      </c>
      <c r="L44" s="53" t="s">
        <v>14</v>
      </c>
      <c r="M44" s="58" t="s">
        <v>76</v>
      </c>
    </row>
    <row r="45" spans="1:13" ht="24" customHeight="1" x14ac:dyDescent="0.2">
      <c r="A45" s="92"/>
      <c r="B45" s="90"/>
      <c r="C45" s="63"/>
      <c r="D45" s="24" t="s">
        <v>29</v>
      </c>
      <c r="E45" s="1">
        <v>0</v>
      </c>
      <c r="F45" s="1">
        <f>SUM(G45:K45)</f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54"/>
      <c r="M45" s="65"/>
    </row>
    <row r="46" spans="1:13" ht="25.5" customHeight="1" x14ac:dyDescent="0.2">
      <c r="A46" s="92"/>
      <c r="B46" s="90"/>
      <c r="C46" s="64"/>
      <c r="D46" s="24" t="s">
        <v>30</v>
      </c>
      <c r="E46" s="1">
        <v>0</v>
      </c>
      <c r="F46" s="1">
        <f>SUM(G46:K46)</f>
        <v>37572</v>
      </c>
      <c r="G46" s="1">
        <v>0</v>
      </c>
      <c r="H46" s="1">
        <v>37572</v>
      </c>
      <c r="I46" s="1">
        <v>0</v>
      </c>
      <c r="J46" s="1">
        <v>0</v>
      </c>
      <c r="K46" s="1">
        <v>0</v>
      </c>
      <c r="L46" s="54"/>
      <c r="M46" s="65"/>
    </row>
    <row r="47" spans="1:13" ht="15" customHeight="1" x14ac:dyDescent="0.2">
      <c r="A47" s="91" t="s">
        <v>50</v>
      </c>
      <c r="B47" s="84" t="s">
        <v>63</v>
      </c>
      <c r="C47" s="62" t="s">
        <v>82</v>
      </c>
      <c r="D47" s="24" t="s">
        <v>28</v>
      </c>
      <c r="E47" s="1">
        <v>0</v>
      </c>
      <c r="F47" s="1">
        <f>SUM(F48:F49)</f>
        <v>37572</v>
      </c>
      <c r="G47" s="1">
        <f>SUM(G48:G49)</f>
        <v>0</v>
      </c>
      <c r="H47" s="1">
        <f>SUM(H48:H49)</f>
        <v>37572</v>
      </c>
      <c r="I47" s="1">
        <f t="shared" ref="I47:J47" si="12">SUM(I48:I49)</f>
        <v>0</v>
      </c>
      <c r="J47" s="1">
        <f t="shared" si="12"/>
        <v>0</v>
      </c>
      <c r="K47" s="1">
        <f>SUM(K48:K49)</f>
        <v>0</v>
      </c>
      <c r="L47" s="54"/>
      <c r="M47" s="65"/>
    </row>
    <row r="48" spans="1:13" ht="26.25" customHeight="1" x14ac:dyDescent="0.2">
      <c r="A48" s="92"/>
      <c r="B48" s="90"/>
      <c r="C48" s="63"/>
      <c r="D48" s="24" t="s">
        <v>29</v>
      </c>
      <c r="E48" s="1">
        <v>0</v>
      </c>
      <c r="F48" s="1">
        <f>SUM(G48:K48)</f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54"/>
      <c r="M48" s="65"/>
    </row>
    <row r="49" spans="1:13" ht="24.75" customHeight="1" x14ac:dyDescent="0.2">
      <c r="A49" s="92"/>
      <c r="B49" s="90"/>
      <c r="C49" s="64"/>
      <c r="D49" s="24" t="s">
        <v>30</v>
      </c>
      <c r="E49" s="1">
        <v>0</v>
      </c>
      <c r="F49" s="1">
        <f>SUM(G49:K49)</f>
        <v>37572</v>
      </c>
      <c r="G49" s="1">
        <v>0</v>
      </c>
      <c r="H49" s="1">
        <v>37572</v>
      </c>
      <c r="I49" s="1">
        <v>0</v>
      </c>
      <c r="J49" s="1">
        <v>0</v>
      </c>
      <c r="K49" s="1">
        <v>0</v>
      </c>
      <c r="L49" s="55"/>
      <c r="M49" s="59"/>
    </row>
    <row r="50" spans="1:13" ht="16.5" customHeight="1" x14ac:dyDescent="0.2">
      <c r="A50" s="96" t="s">
        <v>43</v>
      </c>
      <c r="B50" s="97"/>
      <c r="C50" s="104" t="s">
        <v>7</v>
      </c>
      <c r="D50" s="105"/>
      <c r="E50" s="8">
        <f>SUM(E52:E54)</f>
        <v>80269.796000000002</v>
      </c>
      <c r="F50" s="8">
        <f>SUM(F51:F54)</f>
        <v>3630856.5360000003</v>
      </c>
      <c r="G50" s="8">
        <f>SUM(G51:G54)</f>
        <v>137561.18</v>
      </c>
      <c r="H50" s="8">
        <f t="shared" ref="H50:J50" si="13">SUM(H51:H54)</f>
        <v>65262</v>
      </c>
      <c r="I50" s="8">
        <f t="shared" si="13"/>
        <v>194563.87599999999</v>
      </c>
      <c r="J50" s="8">
        <f t="shared" si="13"/>
        <v>1481249.51</v>
      </c>
      <c r="K50" s="8">
        <f>SUM(K52:K54)</f>
        <v>1752219.97</v>
      </c>
      <c r="L50" s="54"/>
      <c r="M50" s="46"/>
    </row>
    <row r="51" spans="1:13" ht="14.25" customHeight="1" x14ac:dyDescent="0.2">
      <c r="A51" s="98"/>
      <c r="B51" s="99"/>
      <c r="C51" s="51" t="s">
        <v>46</v>
      </c>
      <c r="D51" s="52"/>
      <c r="E51" s="9">
        <v>0</v>
      </c>
      <c r="F51" s="9">
        <f>SUM(G51:K51)</f>
        <v>5145.6499999999996</v>
      </c>
      <c r="G51" s="9">
        <f t="shared" ref="G51:J51" si="14">SUM(G37)</f>
        <v>5145.6499999999996</v>
      </c>
      <c r="H51" s="9">
        <f t="shared" si="14"/>
        <v>0</v>
      </c>
      <c r="I51" s="9">
        <f t="shared" si="14"/>
        <v>0</v>
      </c>
      <c r="J51" s="9">
        <f t="shared" si="14"/>
        <v>0</v>
      </c>
      <c r="K51" s="9">
        <v>0</v>
      </c>
      <c r="L51" s="54"/>
      <c r="M51" s="47"/>
    </row>
    <row r="52" spans="1:13" ht="23.25" customHeight="1" x14ac:dyDescent="0.2">
      <c r="A52" s="100"/>
      <c r="B52" s="101"/>
      <c r="C52" s="51" t="s">
        <v>18</v>
      </c>
      <c r="D52" s="52"/>
      <c r="E52" s="9">
        <f t="shared" ref="E52:H52" si="15">SUM(E45+E38+E10)</f>
        <v>60269.796000000002</v>
      </c>
      <c r="F52" s="9">
        <f t="shared" ref="F52:F54" si="16">SUM(G52:K52)</f>
        <v>1091998.55</v>
      </c>
      <c r="G52" s="9">
        <f t="shared" si="15"/>
        <v>10676.869999999999</v>
      </c>
      <c r="H52" s="9">
        <f t="shared" si="15"/>
        <v>0</v>
      </c>
      <c r="I52" s="9">
        <f>SUM(I45+I38+I10+I19)</f>
        <v>60234.92</v>
      </c>
      <c r="J52" s="9">
        <f t="shared" ref="J52:K52" si="17">SUM(J45+J38+J10+J19)</f>
        <v>376764.12</v>
      </c>
      <c r="K52" s="9">
        <f t="shared" si="17"/>
        <v>644322.64</v>
      </c>
      <c r="L52" s="54"/>
      <c r="M52" s="47"/>
    </row>
    <row r="53" spans="1:13" ht="25.5" customHeight="1" x14ac:dyDescent="0.2">
      <c r="A53" s="100"/>
      <c r="B53" s="101"/>
      <c r="C53" s="51" t="s">
        <v>30</v>
      </c>
      <c r="D53" s="52"/>
      <c r="E53" s="9">
        <f>SUM(E46+E39+E11)</f>
        <v>20000</v>
      </c>
      <c r="F53" s="9">
        <f t="shared" si="16"/>
        <v>1093712.3360000001</v>
      </c>
      <c r="G53" s="9">
        <f>SUM(G46+G39+G11+G20)</f>
        <v>121738.66</v>
      </c>
      <c r="H53" s="9">
        <f>SUM(H46+H39+H11)</f>
        <v>65262</v>
      </c>
      <c r="I53" s="9">
        <f>SUM(I46+I39+I11+I20)</f>
        <v>134328.95600000001</v>
      </c>
      <c r="J53" s="9">
        <f t="shared" ref="J53:K53" si="18">SUM(J46+J39+J11+J20)</f>
        <v>384485.39</v>
      </c>
      <c r="K53" s="9">
        <f t="shared" si="18"/>
        <v>387897.33</v>
      </c>
      <c r="L53" s="54"/>
      <c r="M53" s="47"/>
    </row>
    <row r="54" spans="1:13" x14ac:dyDescent="0.2">
      <c r="A54" s="102"/>
      <c r="B54" s="103"/>
      <c r="C54" s="49" t="s">
        <v>27</v>
      </c>
      <c r="D54" s="50"/>
      <c r="E54" s="9">
        <f>SUM(E33)</f>
        <v>0</v>
      </c>
      <c r="F54" s="9">
        <f t="shared" si="16"/>
        <v>1440000</v>
      </c>
      <c r="G54" s="9">
        <f t="shared" ref="G54:K54" si="19">G33+G29</f>
        <v>0</v>
      </c>
      <c r="H54" s="9">
        <f t="shared" si="19"/>
        <v>0</v>
      </c>
      <c r="I54" s="9">
        <f t="shared" si="19"/>
        <v>0</v>
      </c>
      <c r="J54" s="9">
        <f t="shared" si="19"/>
        <v>720000</v>
      </c>
      <c r="K54" s="9">
        <f t="shared" si="19"/>
        <v>720000</v>
      </c>
      <c r="L54" s="55"/>
      <c r="M54" s="48"/>
    </row>
    <row r="55" spans="1:13" x14ac:dyDescent="0.2">
      <c r="A55" s="106" t="s">
        <v>66</v>
      </c>
      <c r="B55" s="107"/>
      <c r="C55" s="107"/>
      <c r="D55" s="108"/>
      <c r="E55" s="108"/>
      <c r="F55" s="108"/>
      <c r="G55" s="108"/>
      <c r="H55" s="108"/>
      <c r="I55" s="108"/>
      <c r="J55" s="108"/>
      <c r="K55" s="108"/>
      <c r="L55" s="107"/>
      <c r="M55" s="109"/>
    </row>
    <row r="56" spans="1:13" x14ac:dyDescent="0.2">
      <c r="A56" s="43" t="s">
        <v>19</v>
      </c>
      <c r="B56" s="69" t="s">
        <v>73</v>
      </c>
      <c r="C56" s="62" t="s">
        <v>77</v>
      </c>
      <c r="D56" s="20" t="s">
        <v>28</v>
      </c>
      <c r="E56" s="11">
        <v>0</v>
      </c>
      <c r="F56" s="9">
        <f>SUM(F57:F59)</f>
        <v>106006.8</v>
      </c>
      <c r="G56" s="9">
        <v>0</v>
      </c>
      <c r="H56" s="9">
        <v>56704</v>
      </c>
      <c r="I56" s="9">
        <f>SUM(I57:I59)</f>
        <v>49302.8</v>
      </c>
      <c r="J56" s="9">
        <v>0</v>
      </c>
      <c r="K56" s="9">
        <v>0</v>
      </c>
      <c r="L56" s="86"/>
      <c r="M56" s="84"/>
    </row>
    <row r="57" spans="1:13" ht="25.5" x14ac:dyDescent="0.2">
      <c r="A57" s="82"/>
      <c r="B57" s="89"/>
      <c r="C57" s="63"/>
      <c r="D57" s="20" t="s">
        <v>46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87"/>
      <c r="M57" s="84"/>
    </row>
    <row r="58" spans="1:13" ht="25.5" x14ac:dyDescent="0.2">
      <c r="A58" s="82"/>
      <c r="B58" s="89"/>
      <c r="C58" s="63"/>
      <c r="D58" s="20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87"/>
      <c r="M58" s="84"/>
    </row>
    <row r="59" spans="1:13" ht="25.5" x14ac:dyDescent="0.2">
      <c r="A59" s="82"/>
      <c r="B59" s="89"/>
      <c r="C59" s="63"/>
      <c r="D59" s="20" t="s">
        <v>30</v>
      </c>
      <c r="E59" s="11">
        <v>0</v>
      </c>
      <c r="F59" s="9">
        <f>SUM(G59:K59)</f>
        <v>106006.8</v>
      </c>
      <c r="G59" s="9">
        <v>0</v>
      </c>
      <c r="H59" s="9">
        <v>56704</v>
      </c>
      <c r="I59" s="9">
        <f>SUM(I67)</f>
        <v>49302.8</v>
      </c>
      <c r="J59" s="9">
        <v>0</v>
      </c>
      <c r="K59" s="9">
        <v>0</v>
      </c>
      <c r="L59" s="87"/>
      <c r="M59" s="85"/>
    </row>
    <row r="60" spans="1:13" x14ac:dyDescent="0.2">
      <c r="A60" s="43" t="s">
        <v>16</v>
      </c>
      <c r="B60" s="69" t="s">
        <v>74</v>
      </c>
      <c r="C60" s="62" t="s">
        <v>77</v>
      </c>
      <c r="D60" s="30" t="s">
        <v>28</v>
      </c>
      <c r="E60" s="11">
        <v>0</v>
      </c>
      <c r="F60" s="9">
        <f>SUM(F61:F63)</f>
        <v>56704</v>
      </c>
      <c r="G60" s="9">
        <v>0</v>
      </c>
      <c r="H60" s="9">
        <v>56704</v>
      </c>
      <c r="I60" s="9">
        <f>SUM(I61:I63)</f>
        <v>0</v>
      </c>
      <c r="J60" s="9">
        <v>0</v>
      </c>
      <c r="K60" s="9">
        <v>0</v>
      </c>
      <c r="L60" s="87"/>
      <c r="M60" s="69"/>
    </row>
    <row r="61" spans="1:13" ht="25.5" x14ac:dyDescent="0.2">
      <c r="A61" s="82"/>
      <c r="B61" s="89"/>
      <c r="C61" s="63"/>
      <c r="D61" s="30" t="s">
        <v>46</v>
      </c>
      <c r="E61" s="11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87"/>
      <c r="M61" s="89"/>
    </row>
    <row r="62" spans="1:13" ht="25.5" x14ac:dyDescent="0.2">
      <c r="A62" s="82"/>
      <c r="B62" s="89"/>
      <c r="C62" s="63"/>
      <c r="D62" s="30" t="s">
        <v>18</v>
      </c>
      <c r="E62" s="11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87"/>
      <c r="M62" s="89"/>
    </row>
    <row r="63" spans="1:13" ht="25.5" x14ac:dyDescent="0.2">
      <c r="A63" s="82"/>
      <c r="B63" s="89"/>
      <c r="C63" s="63"/>
      <c r="D63" s="30" t="s">
        <v>30</v>
      </c>
      <c r="E63" s="11">
        <v>0</v>
      </c>
      <c r="F63" s="9">
        <f>SUM(G63:K63)</f>
        <v>56704</v>
      </c>
      <c r="G63" s="9">
        <v>0</v>
      </c>
      <c r="H63" s="9">
        <v>56704</v>
      </c>
      <c r="I63" s="9">
        <v>0</v>
      </c>
      <c r="J63" s="9">
        <v>0</v>
      </c>
      <c r="K63" s="9">
        <v>0</v>
      </c>
      <c r="L63" s="87"/>
      <c r="M63" s="89"/>
    </row>
    <row r="64" spans="1:13" x14ac:dyDescent="0.2">
      <c r="A64" s="43" t="s">
        <v>16</v>
      </c>
      <c r="B64" s="69" t="s">
        <v>78</v>
      </c>
      <c r="C64" s="62" t="s">
        <v>77</v>
      </c>
      <c r="D64" s="20" t="s">
        <v>28</v>
      </c>
      <c r="E64" s="11">
        <v>0</v>
      </c>
      <c r="F64" s="9">
        <f>SUM(F65:F67)</f>
        <v>49302.8</v>
      </c>
      <c r="G64" s="9">
        <v>0</v>
      </c>
      <c r="H64" s="9">
        <v>0</v>
      </c>
      <c r="I64" s="9">
        <f>SUM(I65:I67)</f>
        <v>49302.8</v>
      </c>
      <c r="J64" s="9">
        <v>0</v>
      </c>
      <c r="K64" s="9">
        <v>0</v>
      </c>
      <c r="L64" s="87"/>
      <c r="M64" s="69"/>
    </row>
    <row r="65" spans="1:13" ht="25.5" x14ac:dyDescent="0.2">
      <c r="A65" s="82"/>
      <c r="B65" s="89"/>
      <c r="C65" s="63"/>
      <c r="D65" s="20" t="s">
        <v>46</v>
      </c>
      <c r="E65" s="11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87"/>
      <c r="M65" s="89"/>
    </row>
    <row r="66" spans="1:13" ht="25.5" x14ac:dyDescent="0.2">
      <c r="A66" s="82"/>
      <c r="B66" s="89"/>
      <c r="C66" s="63"/>
      <c r="D66" s="20" t="s">
        <v>18</v>
      </c>
      <c r="E66" s="11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87"/>
      <c r="M66" s="89"/>
    </row>
    <row r="67" spans="1:13" ht="25.5" x14ac:dyDescent="0.2">
      <c r="A67" s="82"/>
      <c r="B67" s="89"/>
      <c r="C67" s="63"/>
      <c r="D67" s="20" t="s">
        <v>30</v>
      </c>
      <c r="E67" s="11">
        <v>0</v>
      </c>
      <c r="F67" s="9">
        <f>SUM(G67:K67)</f>
        <v>49302.8</v>
      </c>
      <c r="G67" s="9">
        <v>0</v>
      </c>
      <c r="H67" s="9">
        <v>0</v>
      </c>
      <c r="I67" s="9">
        <v>49302.8</v>
      </c>
      <c r="J67" s="9">
        <v>0</v>
      </c>
      <c r="K67" s="9">
        <v>0</v>
      </c>
      <c r="L67" s="87"/>
      <c r="M67" s="89"/>
    </row>
    <row r="68" spans="1:13" x14ac:dyDescent="0.2">
      <c r="A68" s="43" t="s">
        <v>75</v>
      </c>
      <c r="B68" s="69" t="s">
        <v>68</v>
      </c>
      <c r="C68" s="62" t="s">
        <v>77</v>
      </c>
      <c r="D68" s="20" t="s">
        <v>28</v>
      </c>
      <c r="E68" s="11">
        <v>0</v>
      </c>
      <c r="F68" s="9">
        <f t="shared" ref="F68:F71" si="20">SUM(G68:K68)</f>
        <v>1600000</v>
      </c>
      <c r="G68" s="9">
        <f t="shared" ref="G68:K68" si="21">SUM(G69:G71)</f>
        <v>0</v>
      </c>
      <c r="H68" s="29">
        <f t="shared" si="21"/>
        <v>0</v>
      </c>
      <c r="I68" s="9">
        <f t="shared" si="21"/>
        <v>342478.08000000002</v>
      </c>
      <c r="J68" s="9">
        <f t="shared" si="21"/>
        <v>1257521.92</v>
      </c>
      <c r="K68" s="9">
        <f t="shared" si="21"/>
        <v>0</v>
      </c>
      <c r="L68" s="87"/>
      <c r="M68" s="84" t="s">
        <v>70</v>
      </c>
    </row>
    <row r="69" spans="1:13" ht="25.5" x14ac:dyDescent="0.2">
      <c r="A69" s="82"/>
      <c r="B69" s="89"/>
      <c r="C69" s="63"/>
      <c r="D69" s="20" t="s">
        <v>46</v>
      </c>
      <c r="E69" s="11">
        <v>0</v>
      </c>
      <c r="F69" s="9">
        <f t="shared" si="20"/>
        <v>343740.9</v>
      </c>
      <c r="G69" s="9">
        <v>0</v>
      </c>
      <c r="H69" s="29">
        <v>0</v>
      </c>
      <c r="I69" s="9">
        <v>170028.2</v>
      </c>
      <c r="J69" s="9">
        <v>173712.7</v>
      </c>
      <c r="K69" s="9">
        <v>0</v>
      </c>
      <c r="L69" s="87"/>
      <c r="M69" s="84"/>
    </row>
    <row r="70" spans="1:13" ht="25.5" x14ac:dyDescent="0.2">
      <c r="A70" s="82"/>
      <c r="B70" s="89"/>
      <c r="C70" s="63"/>
      <c r="D70" s="20" t="s">
        <v>18</v>
      </c>
      <c r="E70" s="11">
        <v>0</v>
      </c>
      <c r="F70" s="9">
        <f t="shared" si="20"/>
        <v>1096258.08</v>
      </c>
      <c r="G70" s="9">
        <v>0</v>
      </c>
      <c r="H70" s="29">
        <v>0</v>
      </c>
      <c r="I70" s="9">
        <v>138202.07</v>
      </c>
      <c r="J70" s="9">
        <v>958056.01</v>
      </c>
      <c r="K70" s="9">
        <v>0</v>
      </c>
      <c r="L70" s="87"/>
      <c r="M70" s="84"/>
    </row>
    <row r="71" spans="1:13" ht="24" customHeight="1" x14ac:dyDescent="0.2">
      <c r="A71" s="82"/>
      <c r="B71" s="89"/>
      <c r="C71" s="63"/>
      <c r="D71" s="20" t="s">
        <v>30</v>
      </c>
      <c r="E71" s="11">
        <v>0</v>
      </c>
      <c r="F71" s="9">
        <f t="shared" si="20"/>
        <v>160001.02000000002</v>
      </c>
      <c r="G71" s="9">
        <v>0</v>
      </c>
      <c r="H71" s="29">
        <v>0</v>
      </c>
      <c r="I71" s="9">
        <v>34247.81</v>
      </c>
      <c r="J71" s="9">
        <v>125753.21</v>
      </c>
      <c r="K71" s="9">
        <v>0</v>
      </c>
      <c r="L71" s="87"/>
      <c r="M71" s="85"/>
    </row>
    <row r="72" spans="1:13" x14ac:dyDescent="0.2">
      <c r="A72" s="43" t="s">
        <v>12</v>
      </c>
      <c r="B72" s="69" t="s">
        <v>69</v>
      </c>
      <c r="C72" s="62" t="s">
        <v>77</v>
      </c>
      <c r="D72" s="20" t="s">
        <v>28</v>
      </c>
      <c r="E72" s="11">
        <v>0</v>
      </c>
      <c r="F72" s="9">
        <f t="shared" ref="F72:F75" si="22">SUM(G72:K72)</f>
        <v>1600000</v>
      </c>
      <c r="G72" s="9">
        <f t="shared" ref="G72:K72" si="23">SUM(G73:G75)</f>
        <v>0</v>
      </c>
      <c r="H72" s="29">
        <f t="shared" si="23"/>
        <v>0</v>
      </c>
      <c r="I72" s="9">
        <f t="shared" si="23"/>
        <v>342478.08000000002</v>
      </c>
      <c r="J72" s="9">
        <f t="shared" si="23"/>
        <v>1257521.92</v>
      </c>
      <c r="K72" s="9">
        <f t="shared" si="23"/>
        <v>0</v>
      </c>
      <c r="L72" s="87"/>
      <c r="M72" s="121"/>
    </row>
    <row r="73" spans="1:13" ht="25.5" x14ac:dyDescent="0.2">
      <c r="A73" s="82"/>
      <c r="B73" s="89"/>
      <c r="C73" s="63"/>
      <c r="D73" s="20" t="s">
        <v>46</v>
      </c>
      <c r="E73" s="11">
        <v>0</v>
      </c>
      <c r="F73" s="9">
        <f t="shared" si="22"/>
        <v>343740.9</v>
      </c>
      <c r="G73" s="9">
        <v>0</v>
      </c>
      <c r="H73" s="29">
        <v>0</v>
      </c>
      <c r="I73" s="9">
        <v>170028.2</v>
      </c>
      <c r="J73" s="9">
        <v>173712.7</v>
      </c>
      <c r="K73" s="9">
        <v>0</v>
      </c>
      <c r="L73" s="87"/>
      <c r="M73" s="121"/>
    </row>
    <row r="74" spans="1:13" ht="25.5" x14ac:dyDescent="0.2">
      <c r="A74" s="82"/>
      <c r="B74" s="89"/>
      <c r="C74" s="63"/>
      <c r="D74" s="20" t="s">
        <v>18</v>
      </c>
      <c r="E74" s="11">
        <v>0</v>
      </c>
      <c r="F74" s="9">
        <f t="shared" si="22"/>
        <v>1096258.08</v>
      </c>
      <c r="G74" s="9">
        <v>0</v>
      </c>
      <c r="H74" s="29">
        <v>0</v>
      </c>
      <c r="I74" s="9">
        <v>138202.07</v>
      </c>
      <c r="J74" s="9">
        <v>958056.01</v>
      </c>
      <c r="K74" s="9">
        <v>0</v>
      </c>
      <c r="L74" s="87"/>
      <c r="M74" s="121"/>
    </row>
    <row r="75" spans="1:13" ht="25.5" customHeight="1" x14ac:dyDescent="0.2">
      <c r="A75" s="82"/>
      <c r="B75" s="89"/>
      <c r="C75" s="63"/>
      <c r="D75" s="20" t="s">
        <v>30</v>
      </c>
      <c r="E75" s="11">
        <v>0</v>
      </c>
      <c r="F75" s="9">
        <f t="shared" si="22"/>
        <v>160001.02000000002</v>
      </c>
      <c r="G75" s="9">
        <v>0</v>
      </c>
      <c r="H75" s="29">
        <v>0</v>
      </c>
      <c r="I75" s="9">
        <v>34247.81</v>
      </c>
      <c r="J75" s="9">
        <v>125753.21</v>
      </c>
      <c r="K75" s="9">
        <v>0</v>
      </c>
      <c r="L75" s="87"/>
      <c r="M75" s="122"/>
    </row>
    <row r="76" spans="1:13" x14ac:dyDescent="0.2">
      <c r="A76" s="96" t="s">
        <v>67</v>
      </c>
      <c r="B76" s="97"/>
      <c r="C76" s="104" t="s">
        <v>7</v>
      </c>
      <c r="D76" s="105"/>
      <c r="E76" s="10">
        <f>SUM(E77:E79)</f>
        <v>0</v>
      </c>
      <c r="F76" s="9">
        <f>SUM(F77:F79)</f>
        <v>1706006.8</v>
      </c>
      <c r="G76" s="9">
        <f t="shared" ref="G76:K76" si="24">SUM(G77:G79)</f>
        <v>0</v>
      </c>
      <c r="H76" s="9">
        <f t="shared" si="24"/>
        <v>56704</v>
      </c>
      <c r="I76" s="9">
        <f t="shared" si="24"/>
        <v>391780.88</v>
      </c>
      <c r="J76" s="9">
        <f t="shared" si="24"/>
        <v>1257521.92</v>
      </c>
      <c r="K76" s="9">
        <f t="shared" si="24"/>
        <v>0</v>
      </c>
      <c r="L76" s="87"/>
      <c r="M76" s="46"/>
    </row>
    <row r="77" spans="1:13" x14ac:dyDescent="0.2">
      <c r="A77" s="98"/>
      <c r="B77" s="99"/>
      <c r="C77" s="51" t="s">
        <v>46</v>
      </c>
      <c r="D77" s="123"/>
      <c r="E77" s="10">
        <f>E69</f>
        <v>0</v>
      </c>
      <c r="F77" s="9">
        <f>SUM(F69+F57)</f>
        <v>343740.9</v>
      </c>
      <c r="G77" s="9">
        <f t="shared" ref="G77:K77" si="25">SUM(G69+G57)</f>
        <v>0</v>
      </c>
      <c r="H77" s="9">
        <f t="shared" si="25"/>
        <v>0</v>
      </c>
      <c r="I77" s="9">
        <f t="shared" si="25"/>
        <v>170028.2</v>
      </c>
      <c r="J77" s="9">
        <f t="shared" si="25"/>
        <v>173712.7</v>
      </c>
      <c r="K77" s="9">
        <f t="shared" si="25"/>
        <v>0</v>
      </c>
      <c r="L77" s="87"/>
      <c r="M77" s="47"/>
    </row>
    <row r="78" spans="1:13" x14ac:dyDescent="0.2">
      <c r="A78" s="98"/>
      <c r="B78" s="99"/>
      <c r="C78" s="51" t="s">
        <v>18</v>
      </c>
      <c r="D78" s="123"/>
      <c r="E78" s="10">
        <f>E70</f>
        <v>0</v>
      </c>
      <c r="F78" s="9">
        <f>SUM(F70+F58)</f>
        <v>1096258.08</v>
      </c>
      <c r="G78" s="9">
        <f t="shared" ref="G78:K78" si="26">SUM(G70+G58)</f>
        <v>0</v>
      </c>
      <c r="H78" s="9">
        <f t="shared" si="26"/>
        <v>0</v>
      </c>
      <c r="I78" s="9">
        <f t="shared" si="26"/>
        <v>138202.07</v>
      </c>
      <c r="J78" s="9">
        <f t="shared" si="26"/>
        <v>958056.01</v>
      </c>
      <c r="K78" s="9">
        <f t="shared" si="26"/>
        <v>0</v>
      </c>
      <c r="L78" s="87"/>
      <c r="M78" s="47"/>
    </row>
    <row r="79" spans="1:13" ht="27.75" customHeight="1" x14ac:dyDescent="0.2">
      <c r="A79" s="100"/>
      <c r="B79" s="101"/>
      <c r="C79" s="51" t="s">
        <v>30</v>
      </c>
      <c r="D79" s="52"/>
      <c r="E79" s="10">
        <f>E71</f>
        <v>0</v>
      </c>
      <c r="F79" s="9">
        <f>SUM(F71+F59)</f>
        <v>266007.82</v>
      </c>
      <c r="G79" s="9">
        <f t="shared" ref="G79:K79" si="27">SUM(G71+G59)</f>
        <v>0</v>
      </c>
      <c r="H79" s="9">
        <f t="shared" si="27"/>
        <v>56704</v>
      </c>
      <c r="I79" s="9">
        <f t="shared" si="27"/>
        <v>83550.61</v>
      </c>
      <c r="J79" s="9">
        <f t="shared" si="27"/>
        <v>125753.21</v>
      </c>
      <c r="K79" s="9">
        <f t="shared" si="27"/>
        <v>0</v>
      </c>
      <c r="L79" s="88"/>
      <c r="M79" s="47"/>
    </row>
    <row r="80" spans="1:13" x14ac:dyDescent="0.2">
      <c r="A80" s="106" t="s">
        <v>44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9"/>
    </row>
    <row r="81" spans="1:13" x14ac:dyDescent="0.2">
      <c r="A81" s="75" t="s">
        <v>19</v>
      </c>
      <c r="B81" s="117" t="s">
        <v>64</v>
      </c>
      <c r="C81" s="66" t="s">
        <v>17</v>
      </c>
      <c r="D81" s="20" t="s">
        <v>7</v>
      </c>
      <c r="E81" s="13">
        <v>37529.699999999997</v>
      </c>
      <c r="F81" s="12">
        <f>SUM(G81:K81)</f>
        <v>191343.69099999999</v>
      </c>
      <c r="G81" s="12">
        <f>SUM(G83)</f>
        <v>37005.5</v>
      </c>
      <c r="H81" s="12">
        <f t="shared" ref="H81:K81" si="28">SUM(H83)</f>
        <v>35418.99</v>
      </c>
      <c r="I81" s="12">
        <f t="shared" si="28"/>
        <v>40339.601000000002</v>
      </c>
      <c r="J81" s="12">
        <f t="shared" si="28"/>
        <v>39289.800000000003</v>
      </c>
      <c r="K81" s="12">
        <f t="shared" si="28"/>
        <v>39289.800000000003</v>
      </c>
      <c r="L81" s="119" t="s">
        <v>20</v>
      </c>
      <c r="M81" s="118"/>
    </row>
    <row r="82" spans="1:13" ht="38.25" customHeight="1" x14ac:dyDescent="0.2">
      <c r="A82" s="75"/>
      <c r="B82" s="117"/>
      <c r="C82" s="66"/>
      <c r="D82" s="21" t="s">
        <v>8</v>
      </c>
      <c r="E82" s="13">
        <v>37529.699999999997</v>
      </c>
      <c r="F82" s="12">
        <f>SUM(G82:K82)</f>
        <v>191343.69099999999</v>
      </c>
      <c r="G82" s="12">
        <f>SUM(G84)</f>
        <v>37005.5</v>
      </c>
      <c r="H82" s="12">
        <f t="shared" ref="H82:K82" si="29">SUM(H84)</f>
        <v>35418.99</v>
      </c>
      <c r="I82" s="12">
        <f t="shared" si="29"/>
        <v>40339.601000000002</v>
      </c>
      <c r="J82" s="12">
        <f t="shared" si="29"/>
        <v>39289.800000000003</v>
      </c>
      <c r="K82" s="12">
        <f t="shared" si="29"/>
        <v>39289.800000000003</v>
      </c>
      <c r="L82" s="120"/>
      <c r="M82" s="115"/>
    </row>
    <row r="83" spans="1:13" x14ac:dyDescent="0.2">
      <c r="A83" s="75" t="s">
        <v>16</v>
      </c>
      <c r="B83" s="117" t="s">
        <v>65</v>
      </c>
      <c r="C83" s="66" t="s">
        <v>17</v>
      </c>
      <c r="D83" s="21" t="s">
        <v>7</v>
      </c>
      <c r="E83" s="13">
        <v>37529.699999999997</v>
      </c>
      <c r="F83" s="12">
        <f>SUM(G83:K83)</f>
        <v>191343.69099999999</v>
      </c>
      <c r="G83" s="12">
        <f>G84</f>
        <v>37005.5</v>
      </c>
      <c r="H83" s="12">
        <f t="shared" ref="H83:K83" si="30">H84</f>
        <v>35418.99</v>
      </c>
      <c r="I83" s="12">
        <f t="shared" si="30"/>
        <v>40339.601000000002</v>
      </c>
      <c r="J83" s="12">
        <f t="shared" si="30"/>
        <v>39289.800000000003</v>
      </c>
      <c r="K83" s="12">
        <f t="shared" si="30"/>
        <v>39289.800000000003</v>
      </c>
      <c r="L83" s="120"/>
      <c r="M83" s="114"/>
    </row>
    <row r="84" spans="1:13" ht="39" customHeight="1" x14ac:dyDescent="0.2">
      <c r="A84" s="75"/>
      <c r="B84" s="117"/>
      <c r="C84" s="66"/>
      <c r="D84" s="21" t="s">
        <v>8</v>
      </c>
      <c r="E84" s="13">
        <v>37529.699999999997</v>
      </c>
      <c r="F84" s="12">
        <f>SUM(G84:K84)</f>
        <v>191343.69099999999</v>
      </c>
      <c r="G84" s="12">
        <v>37005.5</v>
      </c>
      <c r="H84" s="12">
        <v>35418.99</v>
      </c>
      <c r="I84" s="12">
        <v>40339.601000000002</v>
      </c>
      <c r="J84" s="12">
        <v>39289.800000000003</v>
      </c>
      <c r="K84" s="12">
        <v>39289.800000000003</v>
      </c>
      <c r="L84" s="120"/>
      <c r="M84" s="115"/>
    </row>
    <row r="85" spans="1:13" x14ac:dyDescent="0.2">
      <c r="A85" s="96" t="s">
        <v>45</v>
      </c>
      <c r="B85" s="97"/>
      <c r="C85" s="104" t="s">
        <v>7</v>
      </c>
      <c r="D85" s="52"/>
      <c r="E85" s="14">
        <f>E81</f>
        <v>37529.699999999997</v>
      </c>
      <c r="F85" s="14">
        <f>F81</f>
        <v>191343.69099999999</v>
      </c>
      <c r="G85" s="14">
        <f t="shared" ref="G85:K85" si="31">G81</f>
        <v>37005.5</v>
      </c>
      <c r="H85" s="14">
        <f t="shared" si="31"/>
        <v>35418.99</v>
      </c>
      <c r="I85" s="14">
        <f t="shared" si="31"/>
        <v>40339.601000000002</v>
      </c>
      <c r="J85" s="14">
        <f t="shared" ref="J85" si="32">J81</f>
        <v>39289.800000000003</v>
      </c>
      <c r="K85" s="14">
        <f t="shared" si="31"/>
        <v>39289.800000000003</v>
      </c>
      <c r="L85" s="47"/>
      <c r="M85" s="46"/>
    </row>
    <row r="86" spans="1:13" x14ac:dyDescent="0.2">
      <c r="A86" s="102"/>
      <c r="B86" s="103"/>
      <c r="C86" s="49" t="s">
        <v>8</v>
      </c>
      <c r="D86" s="50"/>
      <c r="E86" s="15">
        <f>E82</f>
        <v>37529.699999999997</v>
      </c>
      <c r="F86" s="15">
        <f>F82</f>
        <v>191343.69099999999</v>
      </c>
      <c r="G86" s="15">
        <f t="shared" ref="G86:K86" si="33">G82</f>
        <v>37005.5</v>
      </c>
      <c r="H86" s="15">
        <f t="shared" si="33"/>
        <v>35418.99</v>
      </c>
      <c r="I86" s="15">
        <f t="shared" si="33"/>
        <v>40339.601000000002</v>
      </c>
      <c r="J86" s="15">
        <f t="shared" ref="J86" si="34">J82</f>
        <v>39289.800000000003</v>
      </c>
      <c r="K86" s="15">
        <f t="shared" si="33"/>
        <v>39289.800000000003</v>
      </c>
      <c r="L86" s="48"/>
      <c r="M86" s="48"/>
    </row>
    <row r="87" spans="1:13" x14ac:dyDescent="0.2">
      <c r="A87" s="96" t="s">
        <v>37</v>
      </c>
      <c r="B87" s="97"/>
      <c r="C87" s="104" t="s">
        <v>7</v>
      </c>
      <c r="D87" s="105"/>
      <c r="E87" s="16">
        <v>80269.796000000002</v>
      </c>
      <c r="F87" s="16">
        <f>SUM(F88:F91)</f>
        <v>5528207.0269999998</v>
      </c>
      <c r="G87" s="16">
        <f>SUM(G88:G91)</f>
        <v>174566.68</v>
      </c>
      <c r="H87" s="16">
        <f t="shared" ref="H87:J87" si="35">SUM(H88:H91)</f>
        <v>157384.99</v>
      </c>
      <c r="I87" s="16">
        <f>SUM(I88:I91)</f>
        <v>626684.35699999996</v>
      </c>
      <c r="J87" s="16">
        <f t="shared" si="35"/>
        <v>2778061.23</v>
      </c>
      <c r="K87" s="16">
        <f>SUM(K89:K91)</f>
        <v>1791509.77</v>
      </c>
      <c r="L87" s="116"/>
      <c r="M87" s="110"/>
    </row>
    <row r="88" spans="1:13" x14ac:dyDescent="0.2">
      <c r="A88" s="98"/>
      <c r="B88" s="99"/>
      <c r="C88" s="104" t="s">
        <v>46</v>
      </c>
      <c r="D88" s="111"/>
      <c r="E88" s="19">
        <v>0</v>
      </c>
      <c r="F88" s="17">
        <f>SUM(G88:K88)</f>
        <v>348886.55000000005</v>
      </c>
      <c r="G88" s="17">
        <f>G77+G51</f>
        <v>5145.6499999999996</v>
      </c>
      <c r="H88" s="17">
        <f>H77+H51</f>
        <v>0</v>
      </c>
      <c r="I88" s="17">
        <f>I77+I51</f>
        <v>170028.2</v>
      </c>
      <c r="J88" s="17">
        <f>J77+J51</f>
        <v>173712.7</v>
      </c>
      <c r="K88" s="28">
        <f>K77+K51</f>
        <v>0</v>
      </c>
      <c r="L88" s="116"/>
      <c r="M88" s="110"/>
    </row>
    <row r="89" spans="1:13" x14ac:dyDescent="0.2">
      <c r="A89" s="100"/>
      <c r="B89" s="101"/>
      <c r="C89" s="104" t="s">
        <v>18</v>
      </c>
      <c r="D89" s="111"/>
      <c r="E89" s="17">
        <v>60269.796000000002</v>
      </c>
      <c r="F89" s="17">
        <f t="shared" ref="F89:F91" si="36">SUM(G89:K89)</f>
        <v>2188256.63</v>
      </c>
      <c r="G89" s="17">
        <f>G52+G78</f>
        <v>10676.869999999999</v>
      </c>
      <c r="H89" s="17">
        <f>H52+H78</f>
        <v>0</v>
      </c>
      <c r="I89" s="17">
        <f>I52+I78</f>
        <v>198436.99</v>
      </c>
      <c r="J89" s="17">
        <f>J52+J78</f>
        <v>1334820.1299999999</v>
      </c>
      <c r="K89" s="17">
        <f>K52+K78</f>
        <v>644322.64</v>
      </c>
      <c r="L89" s="116"/>
      <c r="M89" s="110"/>
    </row>
    <row r="90" spans="1:13" ht="28.5" customHeight="1" x14ac:dyDescent="0.2">
      <c r="A90" s="100"/>
      <c r="B90" s="101"/>
      <c r="C90" s="104" t="s">
        <v>8</v>
      </c>
      <c r="D90" s="111"/>
      <c r="E90" s="17">
        <v>20000</v>
      </c>
      <c r="F90" s="17">
        <f t="shared" si="36"/>
        <v>1551063.8470000001</v>
      </c>
      <c r="G90" s="17">
        <f>G53+G79+G86</f>
        <v>158744.16</v>
      </c>
      <c r="H90" s="17">
        <f>H53+H79+H86</f>
        <v>157384.99</v>
      </c>
      <c r="I90" s="17">
        <f>I53+I79+I86</f>
        <v>258219.16699999999</v>
      </c>
      <c r="J90" s="17">
        <f>J53+J79+J86</f>
        <v>549528.4</v>
      </c>
      <c r="K90" s="17">
        <f>K53+K79+K86</f>
        <v>427187.13</v>
      </c>
      <c r="L90" s="116"/>
      <c r="M90" s="110"/>
    </row>
    <row r="91" spans="1:13" x14ac:dyDescent="0.2">
      <c r="A91" s="102"/>
      <c r="B91" s="103"/>
      <c r="C91" s="112" t="s">
        <v>27</v>
      </c>
      <c r="D91" s="113"/>
      <c r="E91" s="18">
        <v>0</v>
      </c>
      <c r="F91" s="17">
        <f t="shared" si="36"/>
        <v>1440000</v>
      </c>
      <c r="G91" s="18">
        <v>0</v>
      </c>
      <c r="H91" s="18">
        <v>0</v>
      </c>
      <c r="I91" s="18">
        <v>0</v>
      </c>
      <c r="J91" s="17">
        <f t="shared" ref="J91:K91" si="37">SUM(J54)</f>
        <v>720000</v>
      </c>
      <c r="K91" s="17">
        <f t="shared" si="37"/>
        <v>720000</v>
      </c>
      <c r="L91" s="116"/>
      <c r="M91" s="110"/>
    </row>
  </sheetData>
  <mergeCells count="127">
    <mergeCell ref="B60:B63"/>
    <mergeCell ref="C60:C63"/>
    <mergeCell ref="M60:M63"/>
    <mergeCell ref="M64:M67"/>
    <mergeCell ref="A64:A67"/>
    <mergeCell ref="J1:M4"/>
    <mergeCell ref="A2:I2"/>
    <mergeCell ref="A3:I3"/>
    <mergeCell ref="A28:A29"/>
    <mergeCell ref="B28:B29"/>
    <mergeCell ref="C28:C29"/>
    <mergeCell ref="M28:M29"/>
    <mergeCell ref="B18:B20"/>
    <mergeCell ref="C9:C11"/>
    <mergeCell ref="M9:M11"/>
    <mergeCell ref="C12:C14"/>
    <mergeCell ref="B12:B14"/>
    <mergeCell ref="A12:A14"/>
    <mergeCell ref="F5:F6"/>
    <mergeCell ref="L5:L6"/>
    <mergeCell ref="M5:M6"/>
    <mergeCell ref="L9:L43"/>
    <mergeCell ref="M36:M39"/>
    <mergeCell ref="C40:C43"/>
    <mergeCell ref="M81:M82"/>
    <mergeCell ref="L81:L86"/>
    <mergeCell ref="A68:A71"/>
    <mergeCell ref="B68:B71"/>
    <mergeCell ref="A72:A75"/>
    <mergeCell ref="M68:M71"/>
    <mergeCell ref="A80:M80"/>
    <mergeCell ref="A81:A82"/>
    <mergeCell ref="C72:C75"/>
    <mergeCell ref="M72:M75"/>
    <mergeCell ref="C76:D76"/>
    <mergeCell ref="B72:B75"/>
    <mergeCell ref="B81:B82"/>
    <mergeCell ref="C81:C82"/>
    <mergeCell ref="C77:D77"/>
    <mergeCell ref="C78:D78"/>
    <mergeCell ref="C68:C71"/>
    <mergeCell ref="M76:M79"/>
    <mergeCell ref="C79:D79"/>
    <mergeCell ref="A76:B79"/>
    <mergeCell ref="M87:M91"/>
    <mergeCell ref="A87:B91"/>
    <mergeCell ref="C87:D87"/>
    <mergeCell ref="C89:D89"/>
    <mergeCell ref="C90:D90"/>
    <mergeCell ref="C91:D91"/>
    <mergeCell ref="C88:D88"/>
    <mergeCell ref="C86:D86"/>
    <mergeCell ref="M83:M84"/>
    <mergeCell ref="L87:L91"/>
    <mergeCell ref="M85:M86"/>
    <mergeCell ref="A85:B86"/>
    <mergeCell ref="C85:D85"/>
    <mergeCell ref="A83:A84"/>
    <mergeCell ref="B83:B84"/>
    <mergeCell ref="C83:C84"/>
    <mergeCell ref="M56:M59"/>
    <mergeCell ref="L56:L79"/>
    <mergeCell ref="B64:B67"/>
    <mergeCell ref="C64:C67"/>
    <mergeCell ref="B34:B35"/>
    <mergeCell ref="C34:C35"/>
    <mergeCell ref="A34:A35"/>
    <mergeCell ref="B47:B49"/>
    <mergeCell ref="A47:A49"/>
    <mergeCell ref="A36:A39"/>
    <mergeCell ref="B36:B39"/>
    <mergeCell ref="B44:B46"/>
    <mergeCell ref="A44:A46"/>
    <mergeCell ref="A40:A43"/>
    <mergeCell ref="C44:C46"/>
    <mergeCell ref="A56:A59"/>
    <mergeCell ref="B56:B59"/>
    <mergeCell ref="C56:C59"/>
    <mergeCell ref="A50:B54"/>
    <mergeCell ref="C50:D50"/>
    <mergeCell ref="C52:D52"/>
    <mergeCell ref="L50:L54"/>
    <mergeCell ref="A55:M55"/>
    <mergeCell ref="A60:A63"/>
    <mergeCell ref="B5:B6"/>
    <mergeCell ref="C5:C6"/>
    <mergeCell ref="D5:D6"/>
    <mergeCell ref="E5:E6"/>
    <mergeCell ref="C18:C20"/>
    <mergeCell ref="M18:M20"/>
    <mergeCell ref="M32:M33"/>
    <mergeCell ref="B21:B23"/>
    <mergeCell ref="A15:A17"/>
    <mergeCell ref="B15:B17"/>
    <mergeCell ref="C15:C17"/>
    <mergeCell ref="M15:M17"/>
    <mergeCell ref="B9:B11"/>
    <mergeCell ref="A9:A11"/>
    <mergeCell ref="M12:M14"/>
    <mergeCell ref="B30:B31"/>
    <mergeCell ref="A32:A33"/>
    <mergeCell ref="G5:K5"/>
    <mergeCell ref="A8:M8"/>
    <mergeCell ref="A5:A6"/>
    <mergeCell ref="B24:B27"/>
    <mergeCell ref="A24:A27"/>
    <mergeCell ref="C24:C27"/>
    <mergeCell ref="A21:A23"/>
    <mergeCell ref="C21:C23"/>
    <mergeCell ref="M21:M23"/>
    <mergeCell ref="A18:A20"/>
    <mergeCell ref="M50:M54"/>
    <mergeCell ref="C54:D54"/>
    <mergeCell ref="C51:D51"/>
    <mergeCell ref="L44:L49"/>
    <mergeCell ref="A30:A31"/>
    <mergeCell ref="B32:B33"/>
    <mergeCell ref="M40:M43"/>
    <mergeCell ref="M34:M35"/>
    <mergeCell ref="B40:B43"/>
    <mergeCell ref="C30:C31"/>
    <mergeCell ref="M30:M31"/>
    <mergeCell ref="C36:C39"/>
    <mergeCell ref="M44:M49"/>
    <mergeCell ref="C53:D53"/>
    <mergeCell ref="C47:C49"/>
    <mergeCell ref="C32:C33"/>
  </mergeCells>
  <pageMargins left="0.25" right="0.25" top="0.75" bottom="0.75" header="0.3" footer="0.3"/>
  <pageSetup paperSize="9" scale="72" fitToHeight="0" orientation="landscape" r:id="rId1"/>
  <headerFooter alignWithMargins="0"/>
  <rowBreaks count="2" manualBreakCount="2">
    <brk id="31" max="12" man="1"/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2022-06-14T08:45:51Z</cp:lastPrinted>
  <dcterms:created xsi:type="dcterms:W3CDTF">2015-11-19T06:52:46Z</dcterms:created>
  <dcterms:modified xsi:type="dcterms:W3CDTF">2022-06-20T08:35:13Z</dcterms:modified>
</cp:coreProperties>
</file>